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Energy\"/>
    </mc:Choice>
  </mc:AlternateContent>
  <xr:revisionPtr revIDLastSave="0" documentId="13_ncr:1_{8DA066DC-F20A-4B2C-9C91-D56692EB8310}" xr6:coauthVersionLast="47" xr6:coauthVersionMax="47" xr10:uidLastSave="{00000000-0000-0000-0000-000000000000}"/>
  <workbookProtection workbookAlgorithmName="SHA-512" workbookHashValue="X/Q6NyQXzGji066ZWs3I718Eg92Q7FYJ5sIyv/aFmZSYD4CDLub9AUCgMgNUE2bHSn9AiOxJMR6OkPlDphsgvA==" workbookSaltValue="qV4GGOxgJx1VPQSNUferSQ==" workbookSpinCount="100000" lockStructure="1"/>
  <bookViews>
    <workbookView xWindow="2868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'DC45'!$A$1:$AA$43</definedName>
    <definedName name="_xlnm.Print_Area" localSheetId="11">'DC6'!$A$1:$AA$43</definedName>
    <definedName name="_xlnm.Print_Area" localSheetId="20">'DC7'!$A$1:$AA$43</definedName>
    <definedName name="_xlnm.Print_Area" localSheetId="26">'DC8'!$A$1:$AA$43</definedName>
    <definedName name="_xlnm.Print_Area" localSheetId="31">'DC9'!$A$1:$AA$43</definedName>
    <definedName name="_xlnm.Print_Area" localSheetId="5">'NC061'!$A$1:$AA$43</definedName>
    <definedName name="_xlnm.Print_Area" localSheetId="6">'NC062'!$A$1:$AA$43</definedName>
    <definedName name="_xlnm.Print_Area" localSheetId="7">'NC064'!$A$1:$AA$43</definedName>
    <definedName name="_xlnm.Print_Area" localSheetId="8">'NC065'!$A$1:$AA$43</definedName>
    <definedName name="_xlnm.Print_Area" localSheetId="9">'NC066'!$A$1:$AA$43</definedName>
    <definedName name="_xlnm.Print_Area" localSheetId="10">'NC067'!$A$1:$AA$43</definedName>
    <definedName name="_xlnm.Print_Area" localSheetId="12">'NC071'!$A$1:$AA$43</definedName>
    <definedName name="_xlnm.Print_Area" localSheetId="13">'NC072'!$A$1:$AA$43</definedName>
    <definedName name="_xlnm.Print_Area" localSheetId="14">'NC073'!$A$1:$AA$43</definedName>
    <definedName name="_xlnm.Print_Area" localSheetId="15">'NC074'!$A$1:$AA$43</definedName>
    <definedName name="_xlnm.Print_Area" localSheetId="16">'NC075'!$A$1:$AA$43</definedName>
    <definedName name="_xlnm.Print_Area" localSheetId="17">'NC076'!$A$1:$AA$43</definedName>
    <definedName name="_xlnm.Print_Area" localSheetId="18">'NC077'!$A$1:$AA$43</definedName>
    <definedName name="_xlnm.Print_Area" localSheetId="19">'NC078'!$A$1:$AA$43</definedName>
    <definedName name="_xlnm.Print_Area" localSheetId="21">'NC082'!$A$1:$AA$43</definedName>
    <definedName name="_xlnm.Print_Area" localSheetId="22">'NC084'!$A$1:$AA$43</definedName>
    <definedName name="_xlnm.Print_Area" localSheetId="23">'NC085'!$A$1:$AA$43</definedName>
    <definedName name="_xlnm.Print_Area" localSheetId="24">'NC086'!$A$1:$AA$43</definedName>
    <definedName name="_xlnm.Print_Area" localSheetId="25">'NC087'!$A$1:$AA$43</definedName>
    <definedName name="_xlnm.Print_Area" localSheetId="27">'NC091'!$A$1:$AA$43</definedName>
    <definedName name="_xlnm.Print_Area" localSheetId="28">'NC092'!$A$1:$AA$43</definedName>
    <definedName name="_xlnm.Print_Area" localSheetId="29">'NC093'!$A$1:$AA$43</definedName>
    <definedName name="_xlnm.Print_Area" localSheetId="30">'NC094'!$A$1:$AA$43</definedName>
    <definedName name="_xlnm.Print_Area" localSheetId="1">'NC451'!$A$1:$AA$43</definedName>
    <definedName name="_xlnm.Print_Area" localSheetId="2">'NC452'!$A$1:$AA$43</definedName>
    <definedName name="_xlnm.Print_Area" localSheetId="3">'NC453'!$A$1:$AA$43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5"/>
  <c r="Z39" i="6"/>
  <c r="Z39" i="7"/>
  <c r="Z39" i="8"/>
  <c r="Y39" i="8"/>
  <c r="Z39" i="9"/>
  <c r="Z39" i="10"/>
  <c r="Z39" i="11"/>
  <c r="Z39" i="12"/>
  <c r="Y39" i="12"/>
  <c r="Z39" i="13"/>
  <c r="Z39" i="14"/>
  <c r="Z39" i="15"/>
  <c r="Z39" i="16"/>
  <c r="Z39" i="17"/>
  <c r="Z39" i="18"/>
  <c r="Y39" i="18"/>
  <c r="Z39" i="19"/>
  <c r="Z39" i="20"/>
  <c r="Y39" i="20"/>
  <c r="Z39" i="21"/>
  <c r="Z39" i="22"/>
  <c r="Z39" i="23"/>
  <c r="Z39" i="24"/>
  <c r="Z39" i="26"/>
  <c r="Z39" i="27"/>
  <c r="Y39" i="27"/>
  <c r="Z39" i="28"/>
  <c r="Y39" i="28"/>
  <c r="Z39" i="29"/>
  <c r="Z39" i="30"/>
  <c r="Z39" i="31"/>
  <c r="Z39" i="1"/>
  <c r="Y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Z39" i="25" s="1"/>
  <c r="J39" i="25"/>
  <c r="W39" i="26"/>
  <c r="Y39" i="26" s="1"/>
  <c r="J39" i="26"/>
  <c r="W39" i="27"/>
  <c r="J39" i="27"/>
  <c r="W39" i="28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Z39" i="32" s="1"/>
  <c r="J39" i="32"/>
  <c r="W39" i="1"/>
  <c r="J39" i="1"/>
  <c r="G38" i="5"/>
  <c r="G40" i="5" s="1"/>
  <c r="H39" i="5" s="1"/>
  <c r="X38" i="7"/>
  <c r="U38" i="10"/>
  <c r="E38" i="10"/>
  <c r="E40" i="10" s="1"/>
  <c r="E38" i="12"/>
  <c r="E40" i="12" s="1"/>
  <c r="M38" i="13"/>
  <c r="V38" i="15"/>
  <c r="N38" i="15"/>
  <c r="O38" i="16"/>
  <c r="G38" i="16"/>
  <c r="G40" i="16" s="1"/>
  <c r="H39" i="16" s="1"/>
  <c r="H38" i="17"/>
  <c r="X38" i="18"/>
  <c r="X38" i="19"/>
  <c r="P38" i="19"/>
  <c r="Q38" i="20"/>
  <c r="I38" i="20"/>
  <c r="I38" i="21"/>
  <c r="Y38" i="22"/>
  <c r="Y40" i="22" s="1"/>
  <c r="Y38" i="23"/>
  <c r="Q38" i="23"/>
  <c r="R38" i="24"/>
  <c r="J38" i="24"/>
  <c r="C38" i="26"/>
  <c r="C40" i="26" s="1"/>
  <c r="S38" i="27"/>
  <c r="T38" i="28"/>
  <c r="L38" i="28"/>
  <c r="L38" i="29"/>
  <c r="D38" i="29"/>
  <c r="D40" i="29" s="1"/>
  <c r="D38" i="30"/>
  <c r="D40" i="30" s="1"/>
  <c r="U38" i="3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W38" i="3" s="1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O38" i="4" s="1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Q38" i="8" s="1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J38" i="14" s="1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P38" i="4" s="1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H38" i="5" s="1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Y38" i="7" s="1"/>
  <c r="Y40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R38" i="8" s="1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AA38" i="10" s="1"/>
  <c r="AA40" i="10" s="1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K38" i="14" s="1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Z27" i="32" s="1"/>
  <c r="X27" i="32"/>
  <c r="W27" i="32"/>
  <c r="V27" i="32"/>
  <c r="V38" i="32" s="1"/>
  <c r="U27" i="32"/>
  <c r="T27" i="32"/>
  <c r="S27" i="32"/>
  <c r="R27" i="32"/>
  <c r="Q27" i="32"/>
  <c r="P27" i="32"/>
  <c r="O27" i="32"/>
  <c r="N27" i="32"/>
  <c r="N38" i="32" s="1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X38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P17" i="4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H40" i="6" s="1"/>
  <c r="I39" i="6" s="1"/>
  <c r="I40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Q17" i="8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K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X17" i="10"/>
  <c r="W17" i="10"/>
  <c r="W38" i="10" s="1"/>
  <c r="V17" i="10"/>
  <c r="V38" i="10" s="1"/>
  <c r="U17" i="10"/>
  <c r="T17" i="10"/>
  <c r="T38" i="10" s="1"/>
  <c r="S17" i="10"/>
  <c r="S38" i="10" s="1"/>
  <c r="R17" i="10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H17" i="10"/>
  <c r="H38" i="10" s="1"/>
  <c r="G17" i="10"/>
  <c r="G38" i="10" s="1"/>
  <c r="G40" i="10" s="1"/>
  <c r="H39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J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Y38" i="12" s="1"/>
  <c r="X17" i="12"/>
  <c r="W17" i="12"/>
  <c r="W38" i="12" s="1"/>
  <c r="V17" i="12"/>
  <c r="V38" i="12" s="1"/>
  <c r="U17" i="12"/>
  <c r="U38" i="12" s="1"/>
  <c r="T17" i="12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L17" i="13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K17" i="14"/>
  <c r="J17" i="14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J40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M17" i="15"/>
  <c r="M38" i="15" s="1"/>
  <c r="L17" i="15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V38" i="17" s="1"/>
  <c r="U17" i="17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W17" i="19"/>
  <c r="W38" i="19" s="1"/>
  <c r="V17" i="19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O17" i="19"/>
  <c r="O38" i="19" s="1"/>
  <c r="N17" i="19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U17" i="20"/>
  <c r="U38" i="20" s="1"/>
  <c r="T17" i="20"/>
  <c r="T38" i="20" s="1"/>
  <c r="S17" i="20"/>
  <c r="S38" i="20" s="1"/>
  <c r="R17" i="20"/>
  <c r="R38" i="20" s="1"/>
  <c r="Q17" i="20"/>
  <c r="P17" i="20"/>
  <c r="P38" i="20" s="1"/>
  <c r="O17" i="20"/>
  <c r="O38" i="20" s="1"/>
  <c r="N17" i="20"/>
  <c r="M17" i="20"/>
  <c r="M38" i="20" s="1"/>
  <c r="L17" i="20"/>
  <c r="L38" i="20" s="1"/>
  <c r="K17" i="20"/>
  <c r="K38" i="20" s="1"/>
  <c r="J17" i="20"/>
  <c r="J38" i="20" s="1"/>
  <c r="I17" i="20"/>
  <c r="H17" i="20"/>
  <c r="H38" i="20" s="1"/>
  <c r="G17" i="20"/>
  <c r="G38" i="20" s="1"/>
  <c r="G40" i="20" s="1"/>
  <c r="H39" i="20" s="1"/>
  <c r="H40" i="20" s="1"/>
  <c r="I39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M38" i="21" s="1"/>
  <c r="L17" i="21"/>
  <c r="L38" i="21" s="1"/>
  <c r="K17" i="21"/>
  <c r="K38" i="21" s="1"/>
  <c r="J17" i="21"/>
  <c r="J38" i="21" s="1"/>
  <c r="I17" i="21"/>
  <c r="H17" i="21"/>
  <c r="H38" i="21" s="1"/>
  <c r="G17" i="21"/>
  <c r="G38" i="21" s="1"/>
  <c r="G40" i="21" s="1"/>
  <c r="H39" i="21" s="1"/>
  <c r="H40" i="21" s="1"/>
  <c r="I39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W17" i="22"/>
  <c r="W38" i="22" s="1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X38" i="23" s="1"/>
  <c r="X40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X40" i="24" s="1"/>
  <c r="Z40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Z17" i="26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J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AA17" i="27"/>
  <c r="AA38" i="27" s="1"/>
  <c r="AA40" i="27" s="1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J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J40" i="30" s="1"/>
  <c r="F17" i="30"/>
  <c r="F38" i="30" s="1"/>
  <c r="F40" i="30" s="1"/>
  <c r="E17" i="30"/>
  <c r="E38" i="30" s="1"/>
  <c r="E40" i="30" s="1"/>
  <c r="D17" i="30"/>
  <c r="C17" i="30"/>
  <c r="C38" i="30" s="1"/>
  <c r="C40" i="30" s="1"/>
  <c r="AA17" i="31"/>
  <c r="AA38" i="31" s="1"/>
  <c r="AA40" i="31" s="1"/>
  <c r="Y17" i="31"/>
  <c r="Y38" i="31" s="1"/>
  <c r="Y40" i="31" s="1"/>
  <c r="X17" i="31"/>
  <c r="X38" i="31" s="1"/>
  <c r="W17" i="31"/>
  <c r="W38" i="31" s="1"/>
  <c r="V17" i="31"/>
  <c r="V38" i="31" s="1"/>
  <c r="U17" i="3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O17" i="32"/>
  <c r="O38" i="32" s="1"/>
  <c r="N17" i="32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1"/>
  <c r="AA38" i="1" s="1"/>
  <c r="AA40" i="1" s="1"/>
  <c r="Y17" i="1"/>
  <c r="Y38" i="1" s="1"/>
  <c r="Y40" i="1" s="1"/>
  <c r="X17" i="1"/>
  <c r="W17" i="1"/>
  <c r="W38" i="1" s="1"/>
  <c r="V17" i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E17" i="1"/>
  <c r="E38" i="1" s="1"/>
  <c r="E40" i="1" s="1"/>
  <c r="D17" i="1"/>
  <c r="D38" i="1" s="1"/>
  <c r="D40" i="1" s="1"/>
  <c r="C17" i="1"/>
  <c r="C38" i="1" s="1"/>
  <c r="C40" i="1" s="1"/>
  <c r="X40" i="16" l="1"/>
  <c r="Z40" i="16" s="1"/>
  <c r="Z38" i="16"/>
  <c r="X40" i="15"/>
  <c r="Z40" i="15" s="1"/>
  <c r="Z38" i="15"/>
  <c r="H40" i="12"/>
  <c r="I39" i="12" s="1"/>
  <c r="I40" i="12" s="1"/>
  <c r="J40" i="12" s="1"/>
  <c r="K39" i="7"/>
  <c r="J40" i="7"/>
  <c r="Z38" i="18"/>
  <c r="X40" i="18"/>
  <c r="Z40" i="18" s="1"/>
  <c r="H40" i="16"/>
  <c r="I39" i="16" s="1"/>
  <c r="I40" i="16" s="1"/>
  <c r="Z38" i="7"/>
  <c r="X40" i="7"/>
  <c r="Z40" i="7" s="1"/>
  <c r="Z17" i="1"/>
  <c r="H38" i="32"/>
  <c r="H40" i="32" s="1"/>
  <c r="I39" i="32" s="1"/>
  <c r="I40" i="32" s="1"/>
  <c r="P38" i="32"/>
  <c r="X38" i="32"/>
  <c r="H40" i="31"/>
  <c r="I39" i="31" s="1"/>
  <c r="I40" i="31" s="1"/>
  <c r="Z17" i="16"/>
  <c r="Z17" i="14"/>
  <c r="Z17" i="13"/>
  <c r="X38" i="13"/>
  <c r="Z17" i="12"/>
  <c r="X38" i="11"/>
  <c r="Z17" i="11"/>
  <c r="Z17" i="10"/>
  <c r="X38" i="10"/>
  <c r="Z17" i="9"/>
  <c r="X38" i="9"/>
  <c r="X38" i="8"/>
  <c r="Z17" i="8"/>
  <c r="H40" i="4"/>
  <c r="I39" i="4" s="1"/>
  <c r="I40" i="4" s="1"/>
  <c r="K39" i="4" s="1"/>
  <c r="H40" i="3"/>
  <c r="I39" i="3" s="1"/>
  <c r="H40" i="2"/>
  <c r="I39" i="2" s="1"/>
  <c r="X40" i="31"/>
  <c r="Z40" i="31" s="1"/>
  <c r="Z38" i="31"/>
  <c r="H40" i="29"/>
  <c r="I39" i="29" s="1"/>
  <c r="I40" i="29" s="1"/>
  <c r="Z17" i="29"/>
  <c r="X38" i="29"/>
  <c r="AA38" i="12"/>
  <c r="AA40" i="12" s="1"/>
  <c r="J38" i="11"/>
  <c r="R38" i="11"/>
  <c r="AA38" i="11"/>
  <c r="AA40" i="11" s="1"/>
  <c r="J38" i="10"/>
  <c r="R38" i="10"/>
  <c r="J38" i="9"/>
  <c r="R38" i="9"/>
  <c r="AA38" i="9"/>
  <c r="AA40" i="9" s="1"/>
  <c r="J38" i="8"/>
  <c r="H40" i="5"/>
  <c r="I39" i="5" s="1"/>
  <c r="I40" i="5" s="1"/>
  <c r="Z17" i="32"/>
  <c r="Z17" i="30"/>
  <c r="X38" i="30"/>
  <c r="Z17" i="28"/>
  <c r="X38" i="28"/>
  <c r="Z38" i="27"/>
  <c r="X40" i="27"/>
  <c r="Z40" i="27" s="1"/>
  <c r="Z17" i="31"/>
  <c r="Z38" i="26"/>
  <c r="X40" i="26"/>
  <c r="Z40" i="26" s="1"/>
  <c r="H40" i="25"/>
  <c r="I39" i="25" s="1"/>
  <c r="I40" i="25" s="1"/>
  <c r="H40" i="24"/>
  <c r="I39" i="24" s="1"/>
  <c r="I40" i="24" s="1"/>
  <c r="J40" i="24" s="1"/>
  <c r="F38" i="22"/>
  <c r="F40" i="22" s="1"/>
  <c r="N38" i="22"/>
  <c r="V38" i="22"/>
  <c r="F38" i="21"/>
  <c r="F40" i="21" s="1"/>
  <c r="N38" i="21"/>
  <c r="V38" i="21"/>
  <c r="F38" i="20"/>
  <c r="F40" i="20" s="1"/>
  <c r="N38" i="20"/>
  <c r="V38" i="20"/>
  <c r="F38" i="19"/>
  <c r="F40" i="19" s="1"/>
  <c r="N38" i="19"/>
  <c r="V38" i="19"/>
  <c r="E38" i="17"/>
  <c r="E40" i="17" s="1"/>
  <c r="M38" i="17"/>
  <c r="U38" i="17"/>
  <c r="E38" i="16"/>
  <c r="E40" i="16" s="1"/>
  <c r="M38" i="16"/>
  <c r="U38" i="16"/>
  <c r="D38" i="15"/>
  <c r="D40" i="15" s="1"/>
  <c r="L38" i="15"/>
  <c r="T38" i="15"/>
  <c r="Z27" i="25"/>
  <c r="Z38" i="24"/>
  <c r="H40" i="10"/>
  <c r="I39" i="10" s="1"/>
  <c r="I40" i="10" s="1"/>
  <c r="J40" i="10" s="1"/>
  <c r="Y40" i="12"/>
  <c r="Z17" i="27"/>
  <c r="Z17" i="25"/>
  <c r="X38" i="25"/>
  <c r="I40" i="23"/>
  <c r="I40" i="22"/>
  <c r="J40" i="22" s="1"/>
  <c r="I40" i="21"/>
  <c r="J40" i="21" s="1"/>
  <c r="I40" i="20"/>
  <c r="H40" i="19"/>
  <c r="I39" i="19" s="1"/>
  <c r="I40" i="19" s="1"/>
  <c r="J40" i="19" s="1"/>
  <c r="F38" i="18"/>
  <c r="F40" i="18" s="1"/>
  <c r="N38" i="18"/>
  <c r="V38" i="18"/>
  <c r="D38" i="14"/>
  <c r="D40" i="14" s="1"/>
  <c r="L38" i="14"/>
  <c r="T38" i="14"/>
  <c r="D38" i="13"/>
  <c r="D40" i="13" s="1"/>
  <c r="L38" i="13"/>
  <c r="T38" i="13"/>
  <c r="D38" i="12"/>
  <c r="D40" i="12" s="1"/>
  <c r="L38" i="12"/>
  <c r="T38" i="12"/>
  <c r="X38" i="1"/>
  <c r="X38" i="12"/>
  <c r="X40" i="12" s="1"/>
  <c r="Z40" i="12" s="1"/>
  <c r="Z17" i="21"/>
  <c r="X38" i="21"/>
  <c r="Z17" i="20"/>
  <c r="X38" i="20"/>
  <c r="H40" i="17"/>
  <c r="I39" i="17" s="1"/>
  <c r="I40" i="17" s="1"/>
  <c r="K39" i="17" s="1"/>
  <c r="N39" i="17" s="1"/>
  <c r="X38" i="17"/>
  <c r="X38" i="14"/>
  <c r="Z17" i="15"/>
  <c r="Z38" i="6"/>
  <c r="X40" i="6"/>
  <c r="Z40" i="6" s="1"/>
  <c r="X40" i="2"/>
  <c r="Z40" i="2" s="1"/>
  <c r="Z38" i="23"/>
  <c r="Y40" i="23"/>
  <c r="Z40" i="23" s="1"/>
  <c r="Z38" i="19"/>
  <c r="X40" i="19"/>
  <c r="Z40" i="19" s="1"/>
  <c r="Z17" i="22"/>
  <c r="X38" i="22"/>
  <c r="F38" i="1"/>
  <c r="F40" i="1" s="1"/>
  <c r="N38" i="1"/>
  <c r="V38" i="1"/>
  <c r="Z17" i="24"/>
  <c r="Z17" i="23"/>
  <c r="X38" i="3"/>
  <c r="I38" i="10"/>
  <c r="Q38" i="10"/>
  <c r="Y38" i="10"/>
  <c r="Y40" i="10" s="1"/>
  <c r="I38" i="9"/>
  <c r="I40" i="9" s="1"/>
  <c r="Q38" i="9"/>
  <c r="Y38" i="9"/>
  <c r="Y40" i="9" s="1"/>
  <c r="Z17" i="6"/>
  <c r="Z17" i="5"/>
  <c r="Z17" i="3"/>
  <c r="Z17" i="2"/>
  <c r="X38" i="4"/>
  <c r="Q38" i="5"/>
  <c r="Y38" i="5"/>
  <c r="Y40" i="5" s="1"/>
  <c r="I38" i="4"/>
  <c r="Q38" i="4"/>
  <c r="Y38" i="4"/>
  <c r="Y40" i="4" s="1"/>
  <c r="I38" i="3"/>
  <c r="Q38" i="3"/>
  <c r="Y38" i="3"/>
  <c r="Y40" i="3" s="1"/>
  <c r="I38" i="2"/>
  <c r="Q38" i="2"/>
  <c r="Y38" i="2"/>
  <c r="Y40" i="2" s="1"/>
  <c r="X38" i="5"/>
  <c r="K39" i="26"/>
  <c r="N39" i="26" s="1"/>
  <c r="K39" i="14"/>
  <c r="K39" i="15"/>
  <c r="J40" i="15"/>
  <c r="J40" i="31"/>
  <c r="K39" i="31"/>
  <c r="J40" i="23"/>
  <c r="K39" i="23"/>
  <c r="N39" i="7"/>
  <c r="K40" i="7"/>
  <c r="L39" i="7" s="1"/>
  <c r="L40" i="7" s="1"/>
  <c r="M39" i="7" s="1"/>
  <c r="M40" i="7" s="1"/>
  <c r="J40" i="28"/>
  <c r="K39" i="28"/>
  <c r="J40" i="20"/>
  <c r="K39" i="20"/>
  <c r="J40" i="29"/>
  <c r="K39" i="29"/>
  <c r="K39" i="16"/>
  <c r="J40" i="16"/>
  <c r="J40" i="6"/>
  <c r="K39" i="6"/>
  <c r="K39" i="27"/>
  <c r="K39" i="25"/>
  <c r="J40" i="25"/>
  <c r="K39" i="30"/>
  <c r="K39" i="18"/>
  <c r="K39" i="11"/>
  <c r="K40" i="26"/>
  <c r="L39" i="26" s="1"/>
  <c r="L40" i="26" s="1"/>
  <c r="M39" i="26" s="1"/>
  <c r="M40" i="26" s="1"/>
  <c r="N39" i="14"/>
  <c r="K40" i="14"/>
  <c r="L39" i="14" s="1"/>
  <c r="L40" i="14" s="1"/>
  <c r="M39" i="14" s="1"/>
  <c r="M40" i="14" s="1"/>
  <c r="J40" i="13"/>
  <c r="K39" i="13"/>
  <c r="N39" i="8"/>
  <c r="K40" i="8"/>
  <c r="L39" i="8" s="1"/>
  <c r="L40" i="8" s="1"/>
  <c r="M39" i="8" s="1"/>
  <c r="M40" i="8" s="1"/>
  <c r="K39" i="1"/>
  <c r="J40" i="1"/>
  <c r="K39" i="5"/>
  <c r="J40" i="5"/>
  <c r="J40" i="8"/>
  <c r="K39" i="22"/>
  <c r="J40" i="9" l="1"/>
  <c r="K39" i="9"/>
  <c r="K39" i="32"/>
  <c r="J40" i="32"/>
  <c r="Z38" i="5"/>
  <c r="X40" i="5"/>
  <c r="Z40" i="5" s="1"/>
  <c r="Z38" i="14"/>
  <c r="X40" i="14"/>
  <c r="Z40" i="14" s="1"/>
  <c r="Z38" i="11"/>
  <c r="X40" i="11"/>
  <c r="Z40" i="11" s="1"/>
  <c r="J40" i="17"/>
  <c r="X40" i="17"/>
  <c r="Z40" i="17" s="1"/>
  <c r="Z38" i="17"/>
  <c r="Z38" i="12"/>
  <c r="X40" i="28"/>
  <c r="Z40" i="28" s="1"/>
  <c r="Z38" i="28"/>
  <c r="Z38" i="29"/>
  <c r="X40" i="29"/>
  <c r="Z40" i="29" s="1"/>
  <c r="X40" i="1"/>
  <c r="Z40" i="1" s="1"/>
  <c r="Z38" i="1"/>
  <c r="Z38" i="30"/>
  <c r="X40" i="30"/>
  <c r="Z40" i="30" s="1"/>
  <c r="X40" i="9"/>
  <c r="Z40" i="9" s="1"/>
  <c r="Z38" i="9"/>
  <c r="X40" i="8"/>
  <c r="Z40" i="8" s="1"/>
  <c r="Z38" i="8"/>
  <c r="K39" i="24"/>
  <c r="X40" i="20"/>
  <c r="Z40" i="20" s="1"/>
  <c r="Z38" i="20"/>
  <c r="K40" i="17"/>
  <c r="L39" i="17" s="1"/>
  <c r="L40" i="17" s="1"/>
  <c r="M39" i="17" s="1"/>
  <c r="M40" i="17" s="1"/>
  <c r="K39" i="21"/>
  <c r="K40" i="21" s="1"/>
  <c r="L39" i="21" s="1"/>
  <c r="L40" i="21" s="1"/>
  <c r="M39" i="21" s="1"/>
  <c r="M40" i="21" s="1"/>
  <c r="Z38" i="4"/>
  <c r="X40" i="4"/>
  <c r="Z40" i="4" s="1"/>
  <c r="Z38" i="2"/>
  <c r="J40" i="4"/>
  <c r="K39" i="10"/>
  <c r="K39" i="19"/>
  <c r="Z38" i="22"/>
  <c r="X40" i="22"/>
  <c r="Z40" i="22" s="1"/>
  <c r="Z38" i="21"/>
  <c r="X40" i="21"/>
  <c r="Z40" i="21" s="1"/>
  <c r="X40" i="25"/>
  <c r="Z40" i="25" s="1"/>
  <c r="Z38" i="25"/>
  <c r="Z38" i="10"/>
  <c r="X40" i="10"/>
  <c r="Z40" i="10" s="1"/>
  <c r="K39" i="12"/>
  <c r="I40" i="2"/>
  <c r="Z38" i="13"/>
  <c r="X40" i="13"/>
  <c r="Z40" i="13" s="1"/>
  <c r="Z38" i="3"/>
  <c r="X40" i="3"/>
  <c r="Z40" i="3" s="1"/>
  <c r="I40" i="3"/>
  <c r="X40" i="32"/>
  <c r="Z40" i="32" s="1"/>
  <c r="Z38" i="32"/>
  <c r="N39" i="21"/>
  <c r="N39" i="1"/>
  <c r="K40" i="1"/>
  <c r="L39" i="1" s="1"/>
  <c r="L40" i="1" s="1"/>
  <c r="M39" i="1" s="1"/>
  <c r="M40" i="1" s="1"/>
  <c r="N39" i="20"/>
  <c r="K40" i="20"/>
  <c r="L39" i="20" s="1"/>
  <c r="L40" i="20" s="1"/>
  <c r="M39" i="20" s="1"/>
  <c r="M40" i="20" s="1"/>
  <c r="N39" i="27"/>
  <c r="K40" i="27"/>
  <c r="L39" i="27" s="1"/>
  <c r="L40" i="27" s="1"/>
  <c r="M39" i="27" s="1"/>
  <c r="M40" i="27" s="1"/>
  <c r="N40" i="8"/>
  <c r="O39" i="8"/>
  <c r="N40" i="14"/>
  <c r="O39" i="14"/>
  <c r="N39" i="11"/>
  <c r="K40" i="11"/>
  <c r="L39" i="11" s="1"/>
  <c r="L40" i="11" s="1"/>
  <c r="M39" i="11" s="1"/>
  <c r="M40" i="11" s="1"/>
  <c r="N40" i="7"/>
  <c r="O39" i="7"/>
  <c r="N39" i="24"/>
  <c r="K40" i="24"/>
  <c r="L39" i="24" s="1"/>
  <c r="L40" i="24" s="1"/>
  <c r="M39" i="24" s="1"/>
  <c r="M40" i="24" s="1"/>
  <c r="N40" i="26"/>
  <c r="O39" i="26"/>
  <c r="N39" i="6"/>
  <c r="K40" i="6"/>
  <c r="L39" i="6" s="1"/>
  <c r="L40" i="6" s="1"/>
  <c r="M39" i="6" s="1"/>
  <c r="M40" i="6" s="1"/>
  <c r="N39" i="16"/>
  <c r="K40" i="16"/>
  <c r="L39" i="16" s="1"/>
  <c r="L40" i="16" s="1"/>
  <c r="M39" i="16" s="1"/>
  <c r="M40" i="16" s="1"/>
  <c r="N39" i="15"/>
  <c r="K40" i="15"/>
  <c r="L39" i="15" s="1"/>
  <c r="L40" i="15" s="1"/>
  <c r="M39" i="15" s="1"/>
  <c r="M40" i="15" s="1"/>
  <c r="N40" i="17"/>
  <c r="O39" i="17"/>
  <c r="N39" i="31"/>
  <c r="K40" i="31"/>
  <c r="L39" i="31" s="1"/>
  <c r="L40" i="31" s="1"/>
  <c r="M39" i="31" s="1"/>
  <c r="M40" i="31" s="1"/>
  <c r="N39" i="22"/>
  <c r="K40" i="22"/>
  <c r="L39" i="22" s="1"/>
  <c r="L40" i="22" s="1"/>
  <c r="M39" i="22" s="1"/>
  <c r="M40" i="22" s="1"/>
  <c r="N39" i="9"/>
  <c r="K40" i="9"/>
  <c r="L39" i="9" s="1"/>
  <c r="L40" i="9" s="1"/>
  <c r="M39" i="9" s="1"/>
  <c r="M40" i="9" s="1"/>
  <c r="N39" i="13"/>
  <c r="K40" i="13"/>
  <c r="L39" i="13" s="1"/>
  <c r="L40" i="13" s="1"/>
  <c r="M39" i="13" s="1"/>
  <c r="M40" i="13" s="1"/>
  <c r="N39" i="30"/>
  <c r="K40" i="30"/>
  <c r="L39" i="30" s="1"/>
  <c r="L40" i="30" s="1"/>
  <c r="M39" i="30" s="1"/>
  <c r="M40" i="30" s="1"/>
  <c r="N39" i="29"/>
  <c r="K40" i="29"/>
  <c r="L39" i="29" s="1"/>
  <c r="L40" i="29" s="1"/>
  <c r="M39" i="29" s="1"/>
  <c r="M40" i="29" s="1"/>
  <c r="N39" i="23"/>
  <c r="K40" i="23"/>
  <c r="L39" i="23" s="1"/>
  <c r="L40" i="23" s="1"/>
  <c r="M39" i="23" s="1"/>
  <c r="M40" i="23" s="1"/>
  <c r="N39" i="10"/>
  <c r="K40" i="10"/>
  <c r="L39" i="10" s="1"/>
  <c r="L40" i="10" s="1"/>
  <c r="M39" i="10" s="1"/>
  <c r="M40" i="10" s="1"/>
  <c r="N39" i="25"/>
  <c r="K40" i="25"/>
  <c r="L39" i="25" s="1"/>
  <c r="L40" i="25" s="1"/>
  <c r="M39" i="25" s="1"/>
  <c r="M40" i="25" s="1"/>
  <c r="N39" i="12"/>
  <c r="K40" i="12"/>
  <c r="L39" i="12" s="1"/>
  <c r="L40" i="12" s="1"/>
  <c r="M39" i="12" s="1"/>
  <c r="M40" i="12" s="1"/>
  <c r="N39" i="28"/>
  <c r="K40" i="28"/>
  <c r="L39" i="28" s="1"/>
  <c r="L40" i="28" s="1"/>
  <c r="M39" i="28" s="1"/>
  <c r="M40" i="28" s="1"/>
  <c r="N39" i="18"/>
  <c r="K40" i="18"/>
  <c r="L39" i="18" s="1"/>
  <c r="L40" i="18" s="1"/>
  <c r="M39" i="18" s="1"/>
  <c r="M40" i="18" s="1"/>
  <c r="N39" i="4"/>
  <c r="K40" i="4"/>
  <c r="L39" i="4" s="1"/>
  <c r="L40" i="4" s="1"/>
  <c r="M39" i="4" s="1"/>
  <c r="M40" i="4" s="1"/>
  <c r="N39" i="5"/>
  <c r="K40" i="5"/>
  <c r="L39" i="5" s="1"/>
  <c r="L40" i="5" s="1"/>
  <c r="M39" i="5" s="1"/>
  <c r="M40" i="5" s="1"/>
  <c r="N39" i="32"/>
  <c r="K40" i="32"/>
  <c r="L39" i="32" s="1"/>
  <c r="L40" i="32" s="1"/>
  <c r="M39" i="32" s="1"/>
  <c r="M40" i="32" s="1"/>
  <c r="K40" i="19" l="1"/>
  <c r="L39" i="19" s="1"/>
  <c r="L40" i="19" s="1"/>
  <c r="M39" i="19" s="1"/>
  <c r="M40" i="19" s="1"/>
  <c r="N39" i="19"/>
  <c r="J40" i="3"/>
  <c r="K39" i="3"/>
  <c r="J40" i="2"/>
  <c r="K39" i="2"/>
  <c r="O39" i="28"/>
  <c r="N40" i="28"/>
  <c r="R39" i="7"/>
  <c r="O40" i="7"/>
  <c r="P39" i="7" s="1"/>
  <c r="P40" i="7" s="1"/>
  <c r="Q39" i="7" s="1"/>
  <c r="Q40" i="7" s="1"/>
  <c r="O39" i="6"/>
  <c r="N40" i="6"/>
  <c r="O39" i="20"/>
  <c r="N40" i="20"/>
  <c r="N40" i="23"/>
  <c r="O39" i="23"/>
  <c r="N40" i="13"/>
  <c r="O39" i="13"/>
  <c r="N40" i="29"/>
  <c r="O39" i="29"/>
  <c r="N40" i="25"/>
  <c r="O39" i="25"/>
  <c r="O40" i="26"/>
  <c r="P39" i="26" s="1"/>
  <c r="P40" i="26" s="1"/>
  <c r="Q39" i="26" s="1"/>
  <c r="Q40" i="26" s="1"/>
  <c r="R39" i="26"/>
  <c r="N40" i="1"/>
  <c r="O39" i="1"/>
  <c r="N40" i="16"/>
  <c r="O39" i="16"/>
  <c r="O39" i="12"/>
  <c r="N40" i="12"/>
  <c r="N40" i="32"/>
  <c r="O39" i="32"/>
  <c r="N40" i="27"/>
  <c r="O39" i="27"/>
  <c r="N40" i="9"/>
  <c r="O39" i="9"/>
  <c r="O39" i="30"/>
  <c r="N40" i="30"/>
  <c r="O40" i="17"/>
  <c r="P39" i="17" s="1"/>
  <c r="P40" i="17" s="1"/>
  <c r="Q39" i="17" s="1"/>
  <c r="Q40" i="17" s="1"/>
  <c r="R39" i="17"/>
  <c r="N40" i="15"/>
  <c r="O39" i="15"/>
  <c r="O40" i="8"/>
  <c r="P39" i="8" s="1"/>
  <c r="P40" i="8" s="1"/>
  <c r="Q39" i="8" s="1"/>
  <c r="Q40" i="8" s="1"/>
  <c r="R39" i="8"/>
  <c r="O39" i="21"/>
  <c r="N40" i="21"/>
  <c r="N40" i="31"/>
  <c r="O39" i="31"/>
  <c r="N40" i="5"/>
  <c r="O39" i="5"/>
  <c r="O39" i="11"/>
  <c r="N40" i="11"/>
  <c r="O39" i="4"/>
  <c r="N40" i="4"/>
  <c r="O40" i="14"/>
  <c r="P39" i="14" s="1"/>
  <c r="P40" i="14" s="1"/>
  <c r="Q39" i="14" s="1"/>
  <c r="Q40" i="14" s="1"/>
  <c r="R39" i="14"/>
  <c r="N40" i="18"/>
  <c r="O39" i="18"/>
  <c r="N40" i="10"/>
  <c r="O39" i="10"/>
  <c r="O39" i="22"/>
  <c r="N40" i="22"/>
  <c r="N40" i="24"/>
  <c r="O39" i="24"/>
  <c r="N39" i="3" l="1"/>
  <c r="K40" i="3"/>
  <c r="L39" i="3" s="1"/>
  <c r="L40" i="3" s="1"/>
  <c r="M39" i="3" s="1"/>
  <c r="M40" i="3" s="1"/>
  <c r="N39" i="2"/>
  <c r="K40" i="2"/>
  <c r="L39" i="2" s="1"/>
  <c r="L40" i="2" s="1"/>
  <c r="M39" i="2" s="1"/>
  <c r="M40" i="2" s="1"/>
  <c r="N40" i="19"/>
  <c r="O39" i="19"/>
  <c r="O40" i="15"/>
  <c r="P39" i="15" s="1"/>
  <c r="P40" i="15" s="1"/>
  <c r="Q39" i="15" s="1"/>
  <c r="Q40" i="15" s="1"/>
  <c r="R39" i="15"/>
  <c r="O40" i="29"/>
  <c r="P39" i="29" s="1"/>
  <c r="P40" i="29" s="1"/>
  <c r="Q39" i="29" s="1"/>
  <c r="Q40" i="29" s="1"/>
  <c r="R39" i="29"/>
  <c r="O40" i="6"/>
  <c r="P39" i="6" s="1"/>
  <c r="P40" i="6" s="1"/>
  <c r="Q39" i="6" s="1"/>
  <c r="Q40" i="6" s="1"/>
  <c r="R39" i="6"/>
  <c r="O40" i="9"/>
  <c r="P39" i="9" s="1"/>
  <c r="P40" i="9" s="1"/>
  <c r="Q39" i="9" s="1"/>
  <c r="Q40" i="9" s="1"/>
  <c r="R39" i="9"/>
  <c r="O40" i="11"/>
  <c r="P39" i="11" s="1"/>
  <c r="P40" i="11" s="1"/>
  <c r="Q39" i="11" s="1"/>
  <c r="Q40" i="11" s="1"/>
  <c r="R39" i="11"/>
  <c r="R39" i="5"/>
  <c r="O40" i="5"/>
  <c r="P39" i="5" s="1"/>
  <c r="P40" i="5" s="1"/>
  <c r="Q39" i="5" s="1"/>
  <c r="Q40" i="5" s="1"/>
  <c r="O40" i="31"/>
  <c r="P39" i="31" s="1"/>
  <c r="P40" i="31" s="1"/>
  <c r="Q39" i="31" s="1"/>
  <c r="Q40" i="31" s="1"/>
  <c r="R39" i="31"/>
  <c r="O40" i="1"/>
  <c r="P39" i="1" s="1"/>
  <c r="P40" i="1" s="1"/>
  <c r="Q39" i="1" s="1"/>
  <c r="Q40" i="1" s="1"/>
  <c r="R39" i="1"/>
  <c r="R39" i="13"/>
  <c r="O40" i="13"/>
  <c r="P39" i="13" s="1"/>
  <c r="P40" i="13" s="1"/>
  <c r="Q39" i="13" s="1"/>
  <c r="Q40" i="13" s="1"/>
  <c r="S39" i="7"/>
  <c r="R40" i="7"/>
  <c r="O40" i="24"/>
  <c r="P39" i="24" s="1"/>
  <c r="P40" i="24" s="1"/>
  <c r="Q39" i="24" s="1"/>
  <c r="Q40" i="24" s="1"/>
  <c r="R39" i="24"/>
  <c r="O40" i="16"/>
  <c r="P39" i="16" s="1"/>
  <c r="P40" i="16" s="1"/>
  <c r="Q39" i="16" s="1"/>
  <c r="Q40" i="16" s="1"/>
  <c r="R39" i="16"/>
  <c r="O40" i="18"/>
  <c r="P39" i="18" s="1"/>
  <c r="P40" i="18" s="1"/>
  <c r="Q39" i="18" s="1"/>
  <c r="Q40" i="18" s="1"/>
  <c r="R39" i="18"/>
  <c r="R40" i="8"/>
  <c r="S39" i="8"/>
  <c r="R39" i="12"/>
  <c r="O40" i="12"/>
  <c r="P39" i="12" s="1"/>
  <c r="P40" i="12" s="1"/>
  <c r="Q39" i="12" s="1"/>
  <c r="Q40" i="12" s="1"/>
  <c r="O40" i="27"/>
  <c r="P39" i="27" s="1"/>
  <c r="P40" i="27" s="1"/>
  <c r="Q39" i="27" s="1"/>
  <c r="Q40" i="27" s="1"/>
  <c r="R39" i="27"/>
  <c r="O40" i="32"/>
  <c r="P39" i="32" s="1"/>
  <c r="P40" i="32" s="1"/>
  <c r="Q39" i="32" s="1"/>
  <c r="Q40" i="32" s="1"/>
  <c r="R39" i="32"/>
  <c r="R39" i="22"/>
  <c r="O40" i="22"/>
  <c r="P39" i="22" s="1"/>
  <c r="P40" i="22" s="1"/>
  <c r="Q39" i="22" s="1"/>
  <c r="Q40" i="22" s="1"/>
  <c r="R39" i="23"/>
  <c r="O40" i="23"/>
  <c r="P39" i="23" s="1"/>
  <c r="P40" i="23" s="1"/>
  <c r="Q39" i="23" s="1"/>
  <c r="Q40" i="23" s="1"/>
  <c r="O40" i="25"/>
  <c r="P39" i="25" s="1"/>
  <c r="P40" i="25" s="1"/>
  <c r="Q39" i="25" s="1"/>
  <c r="Q40" i="25" s="1"/>
  <c r="R39" i="25"/>
  <c r="O40" i="20"/>
  <c r="P39" i="20" s="1"/>
  <c r="P40" i="20" s="1"/>
  <c r="Q39" i="20" s="1"/>
  <c r="Q40" i="20" s="1"/>
  <c r="R39" i="20"/>
  <c r="R40" i="14"/>
  <c r="S39" i="14"/>
  <c r="R40" i="17"/>
  <c r="S39" i="17"/>
  <c r="R39" i="10"/>
  <c r="O40" i="10"/>
  <c r="P39" i="10" s="1"/>
  <c r="P40" i="10" s="1"/>
  <c r="Q39" i="10" s="1"/>
  <c r="Q40" i="10" s="1"/>
  <c r="O40" i="4"/>
  <c r="P39" i="4" s="1"/>
  <c r="P40" i="4" s="1"/>
  <c r="Q39" i="4" s="1"/>
  <c r="Q40" i="4" s="1"/>
  <c r="R39" i="4"/>
  <c r="O40" i="21"/>
  <c r="P39" i="21" s="1"/>
  <c r="P40" i="21" s="1"/>
  <c r="Q39" i="21" s="1"/>
  <c r="Q40" i="21" s="1"/>
  <c r="R39" i="21"/>
  <c r="R39" i="30"/>
  <c r="O40" i="30"/>
  <c r="P39" i="30" s="1"/>
  <c r="P40" i="30" s="1"/>
  <c r="Q39" i="30" s="1"/>
  <c r="Q40" i="30" s="1"/>
  <c r="S39" i="26"/>
  <c r="R40" i="26"/>
  <c r="O40" i="28"/>
  <c r="P39" i="28" s="1"/>
  <c r="P40" i="28" s="1"/>
  <c r="Q39" i="28" s="1"/>
  <c r="Q40" i="28" s="1"/>
  <c r="R39" i="28"/>
  <c r="R39" i="19" l="1"/>
  <c r="O40" i="19"/>
  <c r="P39" i="19" s="1"/>
  <c r="P40" i="19" s="1"/>
  <c r="Q39" i="19" s="1"/>
  <c r="Q40" i="19" s="1"/>
  <c r="O39" i="2"/>
  <c r="N40" i="2"/>
  <c r="N40" i="3"/>
  <c r="O39" i="3"/>
  <c r="V39" i="14"/>
  <c r="S40" i="14"/>
  <c r="T39" i="14" s="1"/>
  <c r="T40" i="14" s="1"/>
  <c r="U39" i="14" s="1"/>
  <c r="U40" i="14" s="1"/>
  <c r="V40" i="14" s="1"/>
  <c r="W40" i="14" s="1"/>
  <c r="S39" i="10"/>
  <c r="R40" i="10"/>
  <c r="S39" i="31"/>
  <c r="R40" i="31"/>
  <c r="R40" i="6"/>
  <c r="S39" i="6"/>
  <c r="R40" i="4"/>
  <c r="S39" i="4"/>
  <c r="S39" i="1"/>
  <c r="R40" i="1"/>
  <c r="S39" i="30"/>
  <c r="R40" i="30"/>
  <c r="S39" i="5"/>
  <c r="R40" i="5"/>
  <c r="R40" i="28"/>
  <c r="S39" i="28"/>
  <c r="R40" i="9"/>
  <c r="S39" i="9"/>
  <c r="V39" i="26"/>
  <c r="S40" i="26"/>
  <c r="T39" i="26" s="1"/>
  <c r="T40" i="26" s="1"/>
  <c r="U39" i="26" s="1"/>
  <c r="U40" i="26" s="1"/>
  <c r="V40" i="26" s="1"/>
  <c r="W40" i="26" s="1"/>
  <c r="S39" i="18"/>
  <c r="R40" i="18"/>
  <c r="R40" i="29"/>
  <c r="S39" i="29"/>
  <c r="R40" i="24"/>
  <c r="S39" i="24"/>
  <c r="V39" i="17"/>
  <c r="S40" i="17"/>
  <c r="T39" i="17" s="1"/>
  <c r="T40" i="17" s="1"/>
  <c r="U39" i="17" s="1"/>
  <c r="U40" i="17" s="1"/>
  <c r="V40" i="17" s="1"/>
  <c r="W40" i="17" s="1"/>
  <c r="S39" i="13"/>
  <c r="R40" i="13"/>
  <c r="R40" i="12"/>
  <c r="S39" i="12"/>
  <c r="R40" i="22"/>
  <c r="S39" i="22"/>
  <c r="V39" i="8"/>
  <c r="S40" i="8"/>
  <c r="T39" i="8" s="1"/>
  <c r="T40" i="8" s="1"/>
  <c r="U39" i="8" s="1"/>
  <c r="U40" i="8" s="1"/>
  <c r="V40" i="8" s="1"/>
  <c r="W40" i="8" s="1"/>
  <c r="R40" i="20"/>
  <c r="S39" i="20"/>
  <c r="R40" i="25"/>
  <c r="S39" i="25"/>
  <c r="R40" i="32"/>
  <c r="S39" i="32"/>
  <c r="V39" i="7"/>
  <c r="S40" i="7"/>
  <c r="T39" i="7" s="1"/>
  <c r="T40" i="7" s="1"/>
  <c r="U39" i="7" s="1"/>
  <c r="U40" i="7" s="1"/>
  <c r="V40" i="7" s="1"/>
  <c r="W40" i="7" s="1"/>
  <c r="R40" i="23"/>
  <c r="S39" i="23"/>
  <c r="R40" i="21"/>
  <c r="S39" i="21"/>
  <c r="R40" i="27"/>
  <c r="S39" i="27"/>
  <c r="R40" i="16"/>
  <c r="S39" i="16"/>
  <c r="R40" i="11"/>
  <c r="S39" i="11"/>
  <c r="R40" i="15"/>
  <c r="S39" i="15"/>
  <c r="R39" i="3" l="1"/>
  <c r="O40" i="3"/>
  <c r="P39" i="3" s="1"/>
  <c r="P40" i="3" s="1"/>
  <c r="Q39" i="3" s="1"/>
  <c r="Q40" i="3" s="1"/>
  <c r="R39" i="2"/>
  <c r="O40" i="2"/>
  <c r="P39" i="2" s="1"/>
  <c r="P40" i="2" s="1"/>
  <c r="Q39" i="2" s="1"/>
  <c r="Q40" i="2" s="1"/>
  <c r="R40" i="19"/>
  <c r="S39" i="19"/>
  <c r="V39" i="31"/>
  <c r="S40" i="31"/>
  <c r="T39" i="31" s="1"/>
  <c r="T40" i="31" s="1"/>
  <c r="U39" i="31" s="1"/>
  <c r="U40" i="31" s="1"/>
  <c r="V40" i="31" s="1"/>
  <c r="W40" i="31" s="1"/>
  <c r="V39" i="11"/>
  <c r="S40" i="11"/>
  <c r="T39" i="11" s="1"/>
  <c r="T40" i="11" s="1"/>
  <c r="U39" i="11" s="1"/>
  <c r="U40" i="11" s="1"/>
  <c r="V40" i="11" s="1"/>
  <c r="W40" i="11" s="1"/>
  <c r="V39" i="12"/>
  <c r="S40" i="12"/>
  <c r="T39" i="12" s="1"/>
  <c r="T40" i="12" s="1"/>
  <c r="U39" i="12" s="1"/>
  <c r="U40" i="12" s="1"/>
  <c r="V40" i="12" s="1"/>
  <c r="W40" i="12" s="1"/>
  <c r="V39" i="29"/>
  <c r="S40" i="29"/>
  <c r="T39" i="29" s="1"/>
  <c r="T40" i="29" s="1"/>
  <c r="U39" i="29" s="1"/>
  <c r="U40" i="29" s="1"/>
  <c r="V40" i="29" s="1"/>
  <c r="W40" i="29" s="1"/>
  <c r="V39" i="1"/>
  <c r="S40" i="1"/>
  <c r="T39" i="1" s="1"/>
  <c r="T40" i="1" s="1"/>
  <c r="U39" i="1" s="1"/>
  <c r="U40" i="1" s="1"/>
  <c r="V40" i="1" s="1"/>
  <c r="W40" i="1" s="1"/>
  <c r="V39" i="10"/>
  <c r="S40" i="10"/>
  <c r="T39" i="10" s="1"/>
  <c r="T40" i="10" s="1"/>
  <c r="U39" i="10" s="1"/>
  <c r="U40" i="10" s="1"/>
  <c r="V40" i="10" s="1"/>
  <c r="W40" i="10" s="1"/>
  <c r="V39" i="24"/>
  <c r="S40" i="24"/>
  <c r="T39" i="24" s="1"/>
  <c r="T40" i="24" s="1"/>
  <c r="U39" i="24" s="1"/>
  <c r="U40" i="24" s="1"/>
  <c r="V40" i="24" s="1"/>
  <c r="W40" i="24" s="1"/>
  <c r="V39" i="30"/>
  <c r="S40" i="30"/>
  <c r="T39" i="30" s="1"/>
  <c r="T40" i="30" s="1"/>
  <c r="U39" i="30" s="1"/>
  <c r="U40" i="30" s="1"/>
  <c r="V40" i="30" s="1"/>
  <c r="W40" i="30" s="1"/>
  <c r="V39" i="25"/>
  <c r="S40" i="25"/>
  <c r="T39" i="25" s="1"/>
  <c r="T40" i="25" s="1"/>
  <c r="U39" i="25" s="1"/>
  <c r="U40" i="25" s="1"/>
  <c r="V40" i="25" s="1"/>
  <c r="W40" i="25" s="1"/>
  <c r="V39" i="20"/>
  <c r="S40" i="20"/>
  <c r="T39" i="20" s="1"/>
  <c r="T40" i="20" s="1"/>
  <c r="U39" i="20" s="1"/>
  <c r="U40" i="20" s="1"/>
  <c r="V40" i="20" s="1"/>
  <c r="W40" i="20" s="1"/>
  <c r="V39" i="28"/>
  <c r="S40" i="28"/>
  <c r="T39" i="28" s="1"/>
  <c r="T40" i="28" s="1"/>
  <c r="U39" i="28" s="1"/>
  <c r="U40" i="28" s="1"/>
  <c r="V40" i="28" s="1"/>
  <c r="W40" i="28" s="1"/>
  <c r="V39" i="4"/>
  <c r="S40" i="4"/>
  <c r="T39" i="4" s="1"/>
  <c r="T40" i="4" s="1"/>
  <c r="U39" i="4" s="1"/>
  <c r="U40" i="4" s="1"/>
  <c r="V40" i="4" s="1"/>
  <c r="W40" i="4" s="1"/>
  <c r="V39" i="15"/>
  <c r="S40" i="15"/>
  <c r="T39" i="15" s="1"/>
  <c r="T40" i="15" s="1"/>
  <c r="U39" i="15" s="1"/>
  <c r="U40" i="15" s="1"/>
  <c r="V40" i="15" s="1"/>
  <c r="W40" i="15" s="1"/>
  <c r="V39" i="21"/>
  <c r="S40" i="21"/>
  <c r="T39" i="21" s="1"/>
  <c r="T40" i="21" s="1"/>
  <c r="U39" i="21" s="1"/>
  <c r="U40" i="21" s="1"/>
  <c r="V40" i="21" s="1"/>
  <c r="W40" i="21" s="1"/>
  <c r="V39" i="13"/>
  <c r="S40" i="13"/>
  <c r="T39" i="13" s="1"/>
  <c r="T40" i="13" s="1"/>
  <c r="U39" i="13" s="1"/>
  <c r="U40" i="13" s="1"/>
  <c r="V40" i="13" s="1"/>
  <c r="W40" i="13" s="1"/>
  <c r="V39" i="18"/>
  <c r="S40" i="18"/>
  <c r="T39" i="18" s="1"/>
  <c r="T40" i="18" s="1"/>
  <c r="U39" i="18" s="1"/>
  <c r="U40" i="18" s="1"/>
  <c r="V40" i="18" s="1"/>
  <c r="W40" i="18" s="1"/>
  <c r="V39" i="22"/>
  <c r="S40" i="22"/>
  <c r="T39" i="22" s="1"/>
  <c r="T40" i="22" s="1"/>
  <c r="U39" i="22" s="1"/>
  <c r="U40" i="22" s="1"/>
  <c r="V40" i="22" s="1"/>
  <c r="W40" i="22" s="1"/>
  <c r="V39" i="9"/>
  <c r="S40" i="9"/>
  <c r="T39" i="9" s="1"/>
  <c r="T40" i="9" s="1"/>
  <c r="U39" i="9" s="1"/>
  <c r="U40" i="9" s="1"/>
  <c r="V40" i="9" s="1"/>
  <c r="W40" i="9" s="1"/>
  <c r="V39" i="16"/>
  <c r="S40" i="16"/>
  <c r="T39" i="16" s="1"/>
  <c r="T40" i="16" s="1"/>
  <c r="U39" i="16" s="1"/>
  <c r="U40" i="16" s="1"/>
  <c r="V40" i="16" s="1"/>
  <c r="W40" i="16" s="1"/>
  <c r="V39" i="27"/>
  <c r="S40" i="27"/>
  <c r="T39" i="27" s="1"/>
  <c r="T40" i="27" s="1"/>
  <c r="U39" i="27" s="1"/>
  <c r="U40" i="27" s="1"/>
  <c r="V40" i="27" s="1"/>
  <c r="W40" i="27" s="1"/>
  <c r="V39" i="6"/>
  <c r="S40" i="6"/>
  <c r="T39" i="6" s="1"/>
  <c r="T40" i="6" s="1"/>
  <c r="U39" i="6" s="1"/>
  <c r="U40" i="6" s="1"/>
  <c r="V40" i="6" s="1"/>
  <c r="W40" i="6" s="1"/>
  <c r="V39" i="32"/>
  <c r="S40" i="32"/>
  <c r="T39" i="32" s="1"/>
  <c r="T40" i="32" s="1"/>
  <c r="U39" i="32" s="1"/>
  <c r="U40" i="32" s="1"/>
  <c r="V40" i="32" s="1"/>
  <c r="W40" i="32" s="1"/>
  <c r="V39" i="23"/>
  <c r="S40" i="23"/>
  <c r="T39" i="23" s="1"/>
  <c r="T40" i="23" s="1"/>
  <c r="U39" i="23" s="1"/>
  <c r="U40" i="23" s="1"/>
  <c r="V40" i="23" s="1"/>
  <c r="W40" i="23" s="1"/>
  <c r="V39" i="5"/>
  <c r="S40" i="5"/>
  <c r="T39" i="5" s="1"/>
  <c r="T40" i="5" s="1"/>
  <c r="U39" i="5" s="1"/>
  <c r="U40" i="5" s="1"/>
  <c r="V40" i="5" s="1"/>
  <c r="W40" i="5" s="1"/>
  <c r="V39" i="19" l="1"/>
  <c r="S40" i="19"/>
  <c r="T39" i="19" s="1"/>
  <c r="T40" i="19" s="1"/>
  <c r="U39" i="19" s="1"/>
  <c r="U40" i="19" s="1"/>
  <c r="V40" i="19" s="1"/>
  <c r="W40" i="19" s="1"/>
  <c r="S39" i="2"/>
  <c r="R40" i="2"/>
  <c r="R40" i="3"/>
  <c r="S39" i="3"/>
  <c r="V39" i="3" l="1"/>
  <c r="S40" i="3"/>
  <c r="T39" i="3" s="1"/>
  <c r="T40" i="3" s="1"/>
  <c r="U39" i="3" s="1"/>
  <c r="U40" i="3" s="1"/>
  <c r="V40" i="3" s="1"/>
  <c r="W40" i="3" s="1"/>
  <c r="V39" i="2"/>
  <c r="S40" i="2"/>
  <c r="T39" i="2" s="1"/>
  <c r="T40" i="2" s="1"/>
  <c r="U39" i="2" s="1"/>
  <c r="U40" i="2" s="1"/>
  <c r="V40" i="2" s="1"/>
  <c r="W40" i="2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<sst xmlns="http://schemas.openxmlformats.org/spreadsheetml/2006/main" count="3360" uniqueCount="97">
  <si>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</si>
  <si>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</si>
  <si>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</si>
  <si>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</si>
  <si>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</si>
  <si>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</si>
  <si>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</si>
  <si>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</si>
  <si>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</si>
  <si>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</si>
  <si>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</si>
  <si>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</si>
  <si>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</si>
  <si>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</si>
  <si>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</si>
  <si>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</si>
  <si>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</si>
  <si>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</si>
  <si>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</si>
  <si>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</si>
  <si>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</si>
  <si>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</si>
  <si>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</si>
  <si>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</si>
  <si>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</si>
  <si>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</si>
  <si>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</si>
  <si>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</si>
  <si>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</si>
  <si>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</si>
  <si>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</si>
  <si>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</si>
  <si>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</si>
  <si>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</si>
  <si>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</si>
  <si>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</si>
  <si>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</si>
  <si>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</si>
  <si>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</si>
  <si>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</si>
  <si>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</si>
  <si>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</si>
  <si>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</si>
  <si>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</si>
  <si>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</si>
  <si>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</si>
  <si>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</si>
  <si>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</si>
  <si>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</si>
  <si>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</si>
  <si>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</si>
  <si>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</si>
  <si>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</si>
  <si>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</si>
  <si>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</si>
  <si>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</si>
  <si>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</si>
  <si>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</si>
  <si>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</si>
  <si>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</si>
  <si>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</si>
  <si>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</si>
  <si>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</si>
  <si>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Energy sources                                     ) for 1st Quarter ended 30 September 2024 (Figures Finalised as at 2024/10/25)</t>
  </si>
  <si>
    <t>Northern Cape: Gamagara (NC453) - Table C7 Quarterly Budgeted Cash Flows ( Energy sources                                     ) for 1st Quarter ended 30 September 2024 (Figures Finalised as at 2024/10/25)</t>
  </si>
  <si>
    <t>Northern Cape: John Taolo Gaetsewe (DC45) - Table C7 Quarterly Budgeted Cash Flows ( Energy sources                                     ) for 1st Quarter ended 30 September 2024 (Figures Finalised as at 2024/10/25)</t>
  </si>
  <si>
    <t>Northern Cape: Richtersveld (NC061) - Table C7 Quarterly Budgeted Cash Flows ( Energy sources                                     ) for 1st Quarter ended 30 September 2024 (Figures Finalised as at 2024/10/25)</t>
  </si>
  <si>
    <t>Northern Cape: Nama Khoi (NC062) - Table C7 Quarterly Budgeted Cash Flows ( Energy sources                                     ) for 1st Quarter ended 30 September 2024 (Figures Finalised as at 2024/10/25)</t>
  </si>
  <si>
    <t>Northern Cape: Kamiesberg (NC064) - Table C7 Quarterly Budgeted Cash Flows ( Energy sources                                     ) for 1st Quarter ended 30 September 2024 (Figures Finalised as at 2024/10/25)</t>
  </si>
  <si>
    <t>Northern Cape: Hantam (NC065) - Table C7 Quarterly Budgeted Cash Flows ( Energy sources                                     ) for 1st Quarter ended 30 September 2024 (Figures Finalised as at 2024/10/25)</t>
  </si>
  <si>
    <t>Northern Cape: Karoo Hoogland (NC066) - Table C7 Quarterly Budgeted Cash Flows ( Energy sources                                     ) for 1st Quarter ended 30 September 2024 (Figures Finalised as at 2024/10/25)</t>
  </si>
  <si>
    <t>Northern Cape: Khai-Ma (NC067) - Table C7 Quarterly Budgeted Cash Flows ( Energy sources                                     ) for 1st Quarter ended 30 September 2024 (Figures Finalised as at 2024/10/25)</t>
  </si>
  <si>
    <t>Northern Cape: Namakwa (DC6) - Table C7 Quarterly Budgeted Cash Flows ( Energy sources                                     ) for 1st Quarter ended 30 September 2024 (Figures Finalised as at 2024/10/25)</t>
  </si>
  <si>
    <t>Northern Cape: Ubuntu (NC071) - Table C7 Quarterly Budgeted Cash Flows ( Energy sources                                     ) for 1st Quarter ended 30 September 2024 (Figures Finalised as at 2024/10/25)</t>
  </si>
  <si>
    <t>Northern Cape: Umsobomvu (NC072) - Table C7 Quarterly Budgeted Cash Flows ( Energy sources                                     ) for 1st Quarter ended 30 September 2024 (Figures Finalised as at 2024/10/25)</t>
  </si>
  <si>
    <t>Northern Cape: Emthanjeni (NC073) - Table C7 Quarterly Budgeted Cash Flows ( Energy sources                                     ) for 1st Quarter ended 30 September 2024 (Figures Finalised as at 2024/10/25)</t>
  </si>
  <si>
    <t>Northern Cape: Kareeberg (NC074) - Table C7 Quarterly Budgeted Cash Flows ( Energy sources                                     ) for 1st Quarter ended 30 September 2024 (Figures Finalised as at 2024/10/25)</t>
  </si>
  <si>
    <t>Northern Cape: Renosterberg (NC075) - Table C7 Quarterly Budgeted Cash Flows ( Energy sources                                     ) for 1st Quarter ended 30 September 2024 (Figures Finalised as at 2024/10/25)</t>
  </si>
  <si>
    <t>Northern Cape: Thembelihle (NC076) - Table C7 Quarterly Budgeted Cash Flows ( Energy sources                                     ) for 1st Quarter ended 30 September 2024 (Figures Finalised as at 2024/10/25)</t>
  </si>
  <si>
    <t>Northern Cape: Siyathemba (NC077) - Table C7 Quarterly Budgeted Cash Flows ( Energy sources                                     ) for 1st Quarter ended 30 September 2024 (Figures Finalised as at 2024/10/25)</t>
  </si>
  <si>
    <t>Northern Cape: Siyancuma (NC078) - Table C7 Quarterly Budgeted Cash Flows ( Energy sources                                     ) for 1st Quarter ended 30 September 2024 (Figures Finalised as at 2024/10/25)</t>
  </si>
  <si>
    <t>Northern Cape: Pixley Ka Seme (NC) (DC7) - Table C7 Quarterly Budgeted Cash Flows ( Energy sources                                     ) for 1st Quarter ended 30 September 2024 (Figures Finalised as at 2024/10/25)</t>
  </si>
  <si>
    <t>Northern Cape: !Kai! Garib (NC082) - Table C7 Quarterly Budgeted Cash Flows ( Energy sources                                     ) for 1st Quarter ended 30 September 2024 (Figures Finalised as at 2024/10/25)</t>
  </si>
  <si>
    <t>Northern Cape: !Kheis (NC084) - Table C7 Quarterly Budgeted Cash Flows ( Energy sources                                     ) for 1st Quarter ended 30 September 2024 (Figures Finalised as at 2024/10/25)</t>
  </si>
  <si>
    <t>Northern Cape: Tsantsabane (NC085) - Table C7 Quarterly Budgeted Cash Flows ( Energy sources                                     ) for 1st Quarter ended 30 September 2024 (Figures Finalised as at 2024/10/25)</t>
  </si>
  <si>
    <t>Northern Cape: Kgatelopele (NC086) - Table C7 Quarterly Budgeted Cash Flows ( Energy sources                                     ) for 1st Quarter ended 30 September 2024 (Figures Finalised as at 2024/10/25)</t>
  </si>
  <si>
    <t>Northern Cape: Dawid Kruiper (NC087) - Table C7 Quarterly Budgeted Cash Flows ( Energy sources                                     ) for 1st Quarter ended 30 September 2024 (Figures Finalised as at 2024/10/25)</t>
  </si>
  <si>
    <t>Northern Cape: Z F Mgcawu (DC8) - Table C7 Quarterly Budgeted Cash Flows ( Energy sources                                     ) for 1st Quarter ended 30 September 2024 (Figures Finalised as at 2024/10/25)</t>
  </si>
  <si>
    <t>Northern Cape: Sol Plaatje (NC091) - Table C7 Quarterly Budgeted Cash Flows ( Energy sources                                     ) for 1st Quarter ended 30 September 2024 (Figures Finalised as at 2024/10/25)</t>
  </si>
  <si>
    <t>Northern Cape: Dikgatlong (NC092) - Table C7 Quarterly Budgeted Cash Flows ( Energy sources                                     ) for 1st Quarter ended 30 September 2024 (Figures Finalised as at 2024/10/25)</t>
  </si>
  <si>
    <t>Northern Cape: Magareng (NC093) - Table C7 Quarterly Budgeted Cash Flows ( Energy sources                                     ) for 1st Quarter ended 30 September 2024 (Figures Finalised as at 2024/10/25)</t>
  </si>
  <si>
    <t>Northern Cape: Phokwane (NC094) - Table C7 Quarterly Budgeted Cash Flows ( Energy sources                                     ) for 1st Quarter ended 30 September 2024 (Figures Finalised as at 2024/10/25)</t>
  </si>
  <si>
    <t>Northern Cape: Frances Baard (DC9) - Table C7 Quarterly Budgeted Cash Flows ( Energy sources                                     ) for 1st Quarter ended 30 September 2024 (Figures Finalised as at 2024/10/25)</t>
  </si>
  <si>
    <t>Summary - Table C7 Quarterly Budgeted Cash Flows ( Energy sources  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</si>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</sst>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956227547</v>
      </c>
      <c r="D7" s="18"/>
      <c r="E7" s="19">
        <v>1167742468</v>
      </c>
      <c r="F7" s="20">
        <v>1284955064</v>
      </c>
      <c r="G7" s="20">
        <v>90442681</v>
      </c>
      <c r="H7" s="20">
        <v>76673911</v>
      </c>
      <c r="I7" s="20">
        <v>74221149</v>
      </c>
      <c r="J7" s="20">
        <v>241337741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241337741</v>
      </c>
      <c r="X7" s="20">
        <v>322912417</v>
      </c>
      <c r="Y7" s="20">
        <v>-81574676</v>
      </c>
      <c r="Z7" s="21">
        <v>-25.262167605032047</v>
      </c>
      <c r="AA7" s="22">
        <v>1284955064</v>
      </c>
    </row>
    <row r="8" spans="1:27" ht="13.5" x14ac:dyDescent="0.25">
      <c r="A8" s="23" t="s">
        <v>36</v>
      </c>
      <c r="B8" s="17" t="s">
        <v>32</v>
      </c>
      <c r="C8" s="18">
        <v>1669922</v>
      </c>
      <c r="D8" s="18"/>
      <c r="E8" s="19">
        <v>2352734</v>
      </c>
      <c r="F8" s="20">
        <v>2352734</v>
      </c>
      <c r="G8" s="20">
        <v>885968</v>
      </c>
      <c r="H8" s="20">
        <v>104968</v>
      </c>
      <c r="I8" s="20">
        <v>69224</v>
      </c>
      <c r="J8" s="20">
        <v>1060160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1060160</v>
      </c>
      <c r="X8" s="20">
        <v>588017</v>
      </c>
      <c r="Y8" s="20">
        <v>472143</v>
      </c>
      <c r="Z8" s="21">
        <v>80.294107143160829</v>
      </c>
      <c r="AA8" s="22">
        <v>2352734</v>
      </c>
    </row>
    <row r="9" spans="1:27" ht="13.5" x14ac:dyDescent="0.25">
      <c r="A9" s="23" t="s">
        <v>37</v>
      </c>
      <c r="B9" s="17" t="s">
        <v>6</v>
      </c>
      <c r="C9" s="18">
        <v>78801628</v>
      </c>
      <c r="D9" s="18"/>
      <c r="E9" s="19">
        <v>64762113</v>
      </c>
      <c r="F9" s="20">
        <v>64762113</v>
      </c>
      <c r="G9" s="20">
        <v>26987027</v>
      </c>
      <c r="H9" s="20">
        <v>11096975</v>
      </c>
      <c r="I9" s="20">
        <v>152197</v>
      </c>
      <c r="J9" s="20">
        <v>38236199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38236199</v>
      </c>
      <c r="X9" s="20">
        <v>16190529</v>
      </c>
      <c r="Y9" s="20">
        <v>22045670</v>
      </c>
      <c r="Z9" s="21">
        <v>136.16398821805021</v>
      </c>
      <c r="AA9" s="22">
        <v>64762113</v>
      </c>
    </row>
    <row r="10" spans="1:27" ht="13.5" x14ac:dyDescent="0.25">
      <c r="A10" s="23" t="s">
        <v>38</v>
      </c>
      <c r="B10" s="17" t="s">
        <v>6</v>
      </c>
      <c r="C10" s="18">
        <v>68917656</v>
      </c>
      <c r="D10" s="18"/>
      <c r="E10" s="19">
        <v>86841999</v>
      </c>
      <c r="F10" s="20">
        <v>86841999</v>
      </c>
      <c r="G10" s="20">
        <v>13981678</v>
      </c>
      <c r="H10" s="20">
        <v>1210920</v>
      </c>
      <c r="I10" s="20">
        <v>24887</v>
      </c>
      <c r="J10" s="20">
        <v>15217485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15217485</v>
      </c>
      <c r="X10" s="20">
        <v>22048899</v>
      </c>
      <c r="Y10" s="20">
        <v>-6831414</v>
      </c>
      <c r="Z10" s="21">
        <v>-30.983016430888455</v>
      </c>
      <c r="AA10" s="22">
        <v>86841999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27430298</v>
      </c>
      <c r="F11" s="20">
        <v>27430298</v>
      </c>
      <c r="G11" s="20">
        <v>165608</v>
      </c>
      <c r="H11" s="20">
        <v>118060</v>
      </c>
      <c r="I11" s="20">
        <v>211977</v>
      </c>
      <c r="J11" s="20">
        <v>495645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495645</v>
      </c>
      <c r="X11" s="20">
        <v>6857571</v>
      </c>
      <c r="Y11" s="20">
        <v>-6361926</v>
      </c>
      <c r="Z11" s="21">
        <v>-92.772295029829081</v>
      </c>
      <c r="AA11" s="22">
        <v>27430298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-1450379068</v>
      </c>
      <c r="D14" s="18"/>
      <c r="E14" s="19">
        <v>-2259341463</v>
      </c>
      <c r="F14" s="20">
        <v>-2388495523</v>
      </c>
      <c r="G14" s="20">
        <v>-199750173</v>
      </c>
      <c r="H14" s="20">
        <v>-183562301</v>
      </c>
      <c r="I14" s="20">
        <v>-185258176</v>
      </c>
      <c r="J14" s="20">
        <v>-568570650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-568570650</v>
      </c>
      <c r="X14" s="20">
        <v>-669974296</v>
      </c>
      <c r="Y14" s="20">
        <v>101403646</v>
      </c>
      <c r="Z14" s="21">
        <v>-15.135453196550694</v>
      </c>
      <c r="AA14" s="22">
        <v>-2388495523</v>
      </c>
    </row>
    <row r="15" spans="1:27" ht="13.5" x14ac:dyDescent="0.25">
      <c r="A15" s="23" t="s">
        <v>43</v>
      </c>
      <c r="B15" s="17" t="s">
        <v>32</v>
      </c>
      <c r="C15" s="18">
        <v>-206720</v>
      </c>
      <c r="D15" s="18"/>
      <c r="E15" s="19">
        <v>-6946475</v>
      </c>
      <c r="F15" s="20">
        <v>-6992321</v>
      </c>
      <c r="G15" s="20">
        <v>-924</v>
      </c>
      <c r="H15" s="20">
        <v>-899</v>
      </c>
      <c r="I15" s="20">
        <v>-847</v>
      </c>
      <c r="J15" s="20">
        <v>-2670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-2670</v>
      </c>
      <c r="X15" s="20">
        <v>-1748082</v>
      </c>
      <c r="Y15" s="20">
        <v>1745412</v>
      </c>
      <c r="Z15" s="21">
        <v>-99.847261169670531</v>
      </c>
      <c r="AA15" s="22">
        <v>-6992321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-344969035</v>
      </c>
      <c r="D17" s="26">
        <f>SUM(D6:D16)</f>
        <v>0</v>
      </c>
      <c r="E17" s="27">
        <f t="shared" si="0"/>
        <v>-917158326</v>
      </c>
      <c r="F17" s="28">
        <f t="shared" si="0"/>
        <v>-929145636</v>
      </c>
      <c r="G17" s="28">
        <f t="shared" si="0"/>
        <v>-67288135</v>
      </c>
      <c r="H17" s="28">
        <f t="shared" si="0"/>
        <v>-94358366</v>
      </c>
      <c r="I17" s="28">
        <f t="shared" si="0"/>
        <v>-110579589</v>
      </c>
      <c r="J17" s="28">
        <f t="shared" si="0"/>
        <v>-272226090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-272226090</v>
      </c>
      <c r="X17" s="28">
        <f t="shared" si="0"/>
        <v>-303124945</v>
      </c>
      <c r="Y17" s="28">
        <f t="shared" si="0"/>
        <v>30898855</v>
      </c>
      <c r="Z17" s="29">
        <f>+IF(X17&lt;&gt;0,+(Y17/X17)*100,0)</f>
        <v>-10.193438550562046</v>
      </c>
      <c r="AA17" s="30">
        <f>SUM(AA6:AA16)</f>
        <v>-929145636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-100029311</v>
      </c>
      <c r="D26" s="18"/>
      <c r="E26" s="19">
        <v>-112168000</v>
      </c>
      <c r="F26" s="20">
        <v>-127316000</v>
      </c>
      <c r="G26" s="20">
        <v>-9544911</v>
      </c>
      <c r="H26" s="20">
        <v>-10144341</v>
      </c>
      <c r="I26" s="20">
        <v>-2351064</v>
      </c>
      <c r="J26" s="20">
        <v>-22040316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-22040316</v>
      </c>
      <c r="X26" s="20">
        <v>-31829003</v>
      </c>
      <c r="Y26" s="20">
        <v>9788687</v>
      </c>
      <c r="Z26" s="21">
        <v>-30.753985602376549</v>
      </c>
      <c r="AA26" s="22">
        <v>-127316000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-100029311</v>
      </c>
      <c r="D27" s="26">
        <f>SUM(D21:D26)</f>
        <v>0</v>
      </c>
      <c r="E27" s="27">
        <f t="shared" si="1"/>
        <v>-112168000</v>
      </c>
      <c r="F27" s="28">
        <f t="shared" si="1"/>
        <v>-127316000</v>
      </c>
      <c r="G27" s="28">
        <f t="shared" si="1"/>
        <v>-9544911</v>
      </c>
      <c r="H27" s="28">
        <f t="shared" si="1"/>
        <v>-10144341</v>
      </c>
      <c r="I27" s="28">
        <f t="shared" si="1"/>
        <v>-2351064</v>
      </c>
      <c r="J27" s="28">
        <f t="shared" si="1"/>
        <v>-22040316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-22040316</v>
      </c>
      <c r="X27" s="28">
        <f t="shared" si="1"/>
        <v>-31829003</v>
      </c>
      <c r="Y27" s="28">
        <f t="shared" si="1"/>
        <v>9788687</v>
      </c>
      <c r="Z27" s="29">
        <f>+IF(X27&lt;&gt;0,+(Y27/X27)*100,0)</f>
        <v>-30.753985602376549</v>
      </c>
      <c r="AA27" s="30">
        <f>SUM(AA21:AA26)</f>
        <v>-127316000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2028482</v>
      </c>
      <c r="F33" s="20">
        <v>2028482</v>
      </c>
      <c r="G33" s="20">
        <v>1211</v>
      </c>
      <c r="H33" s="36">
        <v>2231</v>
      </c>
      <c r="I33" s="36">
        <v>744</v>
      </c>
      <c r="J33" s="36">
        <v>4186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4186</v>
      </c>
      <c r="X33" s="36">
        <v>507120</v>
      </c>
      <c r="Y33" s="20">
        <v>-502934</v>
      </c>
      <c r="Z33" s="21">
        <v>-99.174554346111378</v>
      </c>
      <c r="AA33" s="22">
        <v>2028482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2028482</v>
      </c>
      <c r="F36" s="28">
        <f t="shared" si="2"/>
        <v>2028482</v>
      </c>
      <c r="G36" s="28">
        <f t="shared" si="2"/>
        <v>1211</v>
      </c>
      <c r="H36" s="28">
        <f t="shared" si="2"/>
        <v>2231</v>
      </c>
      <c r="I36" s="28">
        <f t="shared" si="2"/>
        <v>744</v>
      </c>
      <c r="J36" s="28">
        <f t="shared" si="2"/>
        <v>4186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4186</v>
      </c>
      <c r="X36" s="28">
        <f t="shared" si="2"/>
        <v>507120</v>
      </c>
      <c r="Y36" s="28">
        <f t="shared" si="2"/>
        <v>-502934</v>
      </c>
      <c r="Z36" s="29">
        <f>+IF(X36&lt;&gt;0,+(Y36/X36)*100,0)</f>
        <v>-99.174554346111378</v>
      </c>
      <c r="AA36" s="30">
        <f>SUM(AA31:AA35)</f>
        <v>2028482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-444998346</v>
      </c>
      <c r="D38" s="32">
        <f>+D17+D27+D36</f>
        <v>0</v>
      </c>
      <c r="E38" s="33">
        <f t="shared" si="3"/>
        <v>-1027297844</v>
      </c>
      <c r="F38" s="2">
        <f t="shared" si="3"/>
        <v>-1054433154</v>
      </c>
      <c r="G38" s="2">
        <f t="shared" si="3"/>
        <v>-76831835</v>
      </c>
      <c r="H38" s="2">
        <f t="shared" si="3"/>
        <v>-104500476</v>
      </c>
      <c r="I38" s="2">
        <f t="shared" si="3"/>
        <v>-112929909</v>
      </c>
      <c r="J38" s="2">
        <f t="shared" si="3"/>
        <v>-294262220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-294262220</v>
      </c>
      <c r="X38" s="2">
        <f t="shared" si="3"/>
        <v>-334446828</v>
      </c>
      <c r="Y38" s="2">
        <f t="shared" si="3"/>
        <v>40184608</v>
      </c>
      <c r="Z38" s="34">
        <f>+IF(X38&lt;&gt;0,+(Y38/X38)*100,0)</f>
        <v>-12.015245664102995</v>
      </c>
      <c r="AA38" s="35">
        <f>+AA17+AA27+AA36</f>
        <v>-1054433154</v>
      </c>
    </row>
    <row r="39" spans="1:27" ht="13.5" x14ac:dyDescent="0.25">
      <c r="A39" s="23" t="s">
        <v>60</v>
      </c>
      <c r="B39" s="17"/>
      <c r="C39" s="32">
        <v>482464545</v>
      </c>
      <c r="D39" s="32"/>
      <c r="E39" s="33">
        <v>243494885</v>
      </c>
      <c r="F39" s="2">
        <v>243494885</v>
      </c>
      <c r="G39" s="2">
        <v>667630099</v>
      </c>
      <c r="H39" s="2">
        <f>+G40+H60</f>
        <v>568701653</v>
      </c>
      <c r="I39" s="2">
        <f>+H40+I60</f>
        <v>464201177</v>
      </c>
      <c r="J39" s="2">
        <f>+G39</f>
        <v>667630099</v>
      </c>
      <c r="K39" s="2">
        <f>+I40+K60</f>
        <v>351271268</v>
      </c>
      <c r="L39" s="2">
        <f>+K40+L60</f>
        <v>351271268</v>
      </c>
      <c r="M39" s="2">
        <f>+L40+M60</f>
        <v>351271268</v>
      </c>
      <c r="N39" s="2">
        <f>+K39</f>
        <v>351271268</v>
      </c>
      <c r="O39" s="2">
        <f>+M40+O60</f>
        <v>351271268</v>
      </c>
      <c r="P39" s="2">
        <f>+O40+P60</f>
        <v>351271268</v>
      </c>
      <c r="Q39" s="2">
        <f>+P40+Q60</f>
        <v>351271268</v>
      </c>
      <c r="R39" s="2">
        <f>+O39</f>
        <v>351271268</v>
      </c>
      <c r="S39" s="2">
        <f>+Q40+S60</f>
        <v>351271268</v>
      </c>
      <c r="T39" s="2">
        <f>+S40+T60</f>
        <v>351271268</v>
      </c>
      <c r="U39" s="2">
        <f>+T40+U60</f>
        <v>351271268</v>
      </c>
      <c r="V39" s="2">
        <f>+S39</f>
        <v>351271268</v>
      </c>
      <c r="W39" s="2">
        <f>+G39</f>
        <v>667630099</v>
      </c>
      <c r="X39" s="2">
        <v>243494885</v>
      </c>
      <c r="Y39" s="2">
        <f>+W39-X39</f>
        <v>424135214</v>
      </c>
      <c r="Z39" s="34">
        <f>+IF(X39&lt;&gt;0,+(Y39/X39)*100,0)</f>
        <v>174.18649841453549</v>
      </c>
      <c r="AA39" s="35">
        <v>243494885</v>
      </c>
    </row>
    <row r="40" spans="1:27" ht="13.5" x14ac:dyDescent="0.25">
      <c r="A40" s="41" t="s">
        <v>62</v>
      </c>
      <c r="B40" s="42" t="s">
        <v>61</v>
      </c>
      <c r="C40" s="43">
        <f>+C38+C39</f>
        <v>37466199</v>
      </c>
      <c r="D40" s="43">
        <f t="shared" ref="D40:AA40" si="4">+D38+D39</f>
        <v>0</v>
      </c>
      <c r="E40" s="44">
        <f t="shared" si="4"/>
        <v>-783802959</v>
      </c>
      <c r="F40" s="45">
        <f t="shared" si="4"/>
        <v>-810938269</v>
      </c>
      <c r="G40" s="45">
        <f t="shared" si="4"/>
        <v>590798264</v>
      </c>
      <c r="H40" s="45">
        <f t="shared" si="4"/>
        <v>464201177</v>
      </c>
      <c r="I40" s="45">
        <f t="shared" si="4"/>
        <v>351271268</v>
      </c>
      <c r="J40" s="45">
        <f>+I40</f>
        <v>351271268</v>
      </c>
      <c r="K40" s="45">
        <f t="shared" si="4"/>
        <v>351271268</v>
      </c>
      <c r="L40" s="45">
        <f t="shared" si="4"/>
        <v>351271268</v>
      </c>
      <c r="M40" s="45">
        <f t="shared" si="4"/>
        <v>351271268</v>
      </c>
      <c r="N40" s="45">
        <f>+M40</f>
        <v>351271268</v>
      </c>
      <c r="O40" s="45">
        <f t="shared" si="4"/>
        <v>351271268</v>
      </c>
      <c r="P40" s="45">
        <f t="shared" si="4"/>
        <v>351271268</v>
      </c>
      <c r="Q40" s="45">
        <f t="shared" si="4"/>
        <v>351271268</v>
      </c>
      <c r="R40" s="45">
        <f>+Q40</f>
        <v>351271268</v>
      </c>
      <c r="S40" s="45">
        <f t="shared" si="4"/>
        <v>351271268</v>
      </c>
      <c r="T40" s="45">
        <f t="shared" si="4"/>
        <v>351271268</v>
      </c>
      <c r="U40" s="45">
        <f t="shared" si="4"/>
        <v>351271268</v>
      </c>
      <c r="V40" s="45">
        <f>+U40</f>
        <v>351271268</v>
      </c>
      <c r="W40" s="45">
        <f>+V40</f>
        <v>351271268</v>
      </c>
      <c r="X40" s="45">
        <f t="shared" si="4"/>
        <v>-90951943</v>
      </c>
      <c r="Y40" s="45">
        <f t="shared" si="4"/>
        <v>464319822</v>
      </c>
      <c r="Z40" s="46">
        <f>+IF(X40&lt;&gt;0,+(Y40/X40)*100,0)</f>
        <v>-510.51116302155305</v>
      </c>
      <c r="AA40" s="47">
        <f t="shared" si="4"/>
        <v>-810938269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667630099</v>
      </c>
      <c r="H60">
        <v>-22096611</v>
      </c>
      <c r="J60">
        <v>667630099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F27" sqref="AF27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-4520563</v>
      </c>
      <c r="D14" s="18"/>
      <c r="E14" s="19">
        <v>-10766860</v>
      </c>
      <c r="F14" s="20">
        <v>-10766860</v>
      </c>
      <c r="G14" s="20">
        <v>-305698</v>
      </c>
      <c r="H14" s="20">
        <v>-294662</v>
      </c>
      <c r="I14" s="20">
        <v>-298313</v>
      </c>
      <c r="J14" s="20">
        <v>-898673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-898673</v>
      </c>
      <c r="X14" s="20">
        <v>-2691723</v>
      </c>
      <c r="Y14" s="20">
        <v>1793050</v>
      </c>
      <c r="Z14" s="21">
        <v>-66.613466541690954</v>
      </c>
      <c r="AA14" s="22">
        <v>-10766860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-4520563</v>
      </c>
      <c r="D17" s="26">
        <f>SUM(D6:D16)</f>
        <v>0</v>
      </c>
      <c r="E17" s="27">
        <f t="shared" si="0"/>
        <v>-10766860</v>
      </c>
      <c r="F17" s="28">
        <f t="shared" si="0"/>
        <v>-10766860</v>
      </c>
      <c r="G17" s="28">
        <f t="shared" si="0"/>
        <v>-305698</v>
      </c>
      <c r="H17" s="28">
        <f t="shared" si="0"/>
        <v>-294662</v>
      </c>
      <c r="I17" s="28">
        <f t="shared" si="0"/>
        <v>-298313</v>
      </c>
      <c r="J17" s="28">
        <f t="shared" si="0"/>
        <v>-898673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-898673</v>
      </c>
      <c r="X17" s="28">
        <f t="shared" si="0"/>
        <v>-2691723</v>
      </c>
      <c r="Y17" s="28">
        <f t="shared" si="0"/>
        <v>1793050</v>
      </c>
      <c r="Z17" s="29">
        <f>+IF(X17&lt;&gt;0,+(Y17/X17)*100,0)</f>
        <v>-66.613466541690954</v>
      </c>
      <c r="AA17" s="30">
        <f>SUM(AA6:AA16)</f>
        <v>-10766860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-4520563</v>
      </c>
      <c r="D38" s="32">
        <f>+D17+D27+D36</f>
        <v>0</v>
      </c>
      <c r="E38" s="33">
        <f t="shared" si="3"/>
        <v>-10766860</v>
      </c>
      <c r="F38" s="2">
        <f t="shared" si="3"/>
        <v>-10766860</v>
      </c>
      <c r="G38" s="2">
        <f t="shared" si="3"/>
        <v>-305698</v>
      </c>
      <c r="H38" s="2">
        <f t="shared" si="3"/>
        <v>-294662</v>
      </c>
      <c r="I38" s="2">
        <f t="shared" si="3"/>
        <v>-298313</v>
      </c>
      <c r="J38" s="2">
        <f t="shared" si="3"/>
        <v>-898673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-898673</v>
      </c>
      <c r="X38" s="2">
        <f t="shared" si="3"/>
        <v>-2691723</v>
      </c>
      <c r="Y38" s="2">
        <f t="shared" si="3"/>
        <v>1793050</v>
      </c>
      <c r="Z38" s="34">
        <f>+IF(X38&lt;&gt;0,+(Y38/X38)*100,0)</f>
        <v>-66.613466541690954</v>
      </c>
      <c r="AA38" s="35">
        <f>+AA17+AA27+AA36</f>
        <v>-10766860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-305698</v>
      </c>
      <c r="I39" s="2">
        <f>+H40+I60</f>
        <v>-600360</v>
      </c>
      <c r="J39" s="2">
        <f>+G39</f>
        <v>0</v>
      </c>
      <c r="K39" s="2">
        <f>+I40+K60</f>
        <v>-898673</v>
      </c>
      <c r="L39" s="2">
        <f>+K40+L60</f>
        <v>-898673</v>
      </c>
      <c r="M39" s="2">
        <f>+L40+M60</f>
        <v>-898673</v>
      </c>
      <c r="N39" s="2">
        <f>+K39</f>
        <v>-898673</v>
      </c>
      <c r="O39" s="2">
        <f>+M40+O60</f>
        <v>-898673</v>
      </c>
      <c r="P39" s="2">
        <f>+O40+P60</f>
        <v>-898673</v>
      </c>
      <c r="Q39" s="2">
        <f>+P40+Q60</f>
        <v>-898673</v>
      </c>
      <c r="R39" s="2">
        <f>+O39</f>
        <v>-898673</v>
      </c>
      <c r="S39" s="2">
        <f>+Q40+S60</f>
        <v>-898673</v>
      </c>
      <c r="T39" s="2">
        <f>+S40+T60</f>
        <v>-898673</v>
      </c>
      <c r="U39" s="2">
        <f>+T40+U60</f>
        <v>-898673</v>
      </c>
      <c r="V39" s="2">
        <f>+S39</f>
        <v>-898673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-4520563</v>
      </c>
      <c r="D40" s="43">
        <f t="shared" ref="D40:AA40" si="4">+D38+D39</f>
        <v>0</v>
      </c>
      <c r="E40" s="44">
        <f t="shared" si="4"/>
        <v>-10766860</v>
      </c>
      <c r="F40" s="45">
        <f t="shared" si="4"/>
        <v>-10766860</v>
      </c>
      <c r="G40" s="45">
        <f t="shared" si="4"/>
        <v>-305698</v>
      </c>
      <c r="H40" s="45">
        <f t="shared" si="4"/>
        <v>-600360</v>
      </c>
      <c r="I40" s="45">
        <f t="shared" si="4"/>
        <v>-898673</v>
      </c>
      <c r="J40" s="45">
        <f>+I40</f>
        <v>-898673</v>
      </c>
      <c r="K40" s="45">
        <f t="shared" si="4"/>
        <v>-898673</v>
      </c>
      <c r="L40" s="45">
        <f t="shared" si="4"/>
        <v>-898673</v>
      </c>
      <c r="M40" s="45">
        <f t="shared" si="4"/>
        <v>-898673</v>
      </c>
      <c r="N40" s="45">
        <f>+M40</f>
        <v>-898673</v>
      </c>
      <c r="O40" s="45">
        <f t="shared" si="4"/>
        <v>-898673</v>
      </c>
      <c r="P40" s="45">
        <f t="shared" si="4"/>
        <v>-898673</v>
      </c>
      <c r="Q40" s="45">
        <f t="shared" si="4"/>
        <v>-898673</v>
      </c>
      <c r="R40" s="45">
        <f>+Q40</f>
        <v>-898673</v>
      </c>
      <c r="S40" s="45">
        <f t="shared" si="4"/>
        <v>-898673</v>
      </c>
      <c r="T40" s="45">
        <f t="shared" si="4"/>
        <v>-898673</v>
      </c>
      <c r="U40" s="45">
        <f t="shared" si="4"/>
        <v>-898673</v>
      </c>
      <c r="V40" s="45">
        <f>+U40</f>
        <v>-898673</v>
      </c>
      <c r="W40" s="45">
        <f>+V40</f>
        <v>-898673</v>
      </c>
      <c r="X40" s="45">
        <f t="shared" si="4"/>
        <v>-2691723</v>
      </c>
      <c r="Y40" s="45">
        <f t="shared" si="4"/>
        <v>1793050</v>
      </c>
      <c r="Z40" s="46">
        <f>+IF(X40&lt;&gt;0,+(Y40/X40)*100,0)</f>
        <v>-66.613466541690954</v>
      </c>
      <c r="AA40" s="47">
        <f t="shared" si="4"/>
        <v>-10766860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169080710</v>
      </c>
      <c r="D7" s="18"/>
      <c r="E7" s="19">
        <v>170904346</v>
      </c>
      <c r="F7" s="20">
        <v>170904346</v>
      </c>
      <c r="G7" s="20">
        <v>18023895</v>
      </c>
      <c r="H7" s="20">
        <v>15152494</v>
      </c>
      <c r="I7" s="20">
        <v>17817741</v>
      </c>
      <c r="J7" s="20">
        <v>50994130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50994130</v>
      </c>
      <c r="X7" s="20">
        <v>42726087</v>
      </c>
      <c r="Y7" s="20">
        <v>8268043</v>
      </c>
      <c r="Z7" s="21">
        <v>19.35127595466442</v>
      </c>
      <c r="AA7" s="22">
        <v>170904346</v>
      </c>
    </row>
    <row r="8" spans="1:27" ht="13.5" x14ac:dyDescent="0.25">
      <c r="A8" s="23" t="s">
        <v>36</v>
      </c>
      <c r="B8" s="17" t="s">
        <v>32</v>
      </c>
      <c r="C8" s="18">
        <v>83291</v>
      </c>
      <c r="D8" s="18"/>
      <c r="E8" s="19">
        <v>115917</v>
      </c>
      <c r="F8" s="20">
        <v>115917</v>
      </c>
      <c r="G8" s="20">
        <v>3090</v>
      </c>
      <c r="H8" s="20"/>
      <c r="I8" s="20">
        <v>16</v>
      </c>
      <c r="J8" s="20">
        <v>3106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3106</v>
      </c>
      <c r="X8" s="20">
        <v>28980</v>
      </c>
      <c r="Y8" s="20">
        <v>-25874</v>
      </c>
      <c r="Z8" s="21">
        <v>-89.282263630089716</v>
      </c>
      <c r="AA8" s="22">
        <v>115917</v>
      </c>
    </row>
    <row r="9" spans="1:27" ht="13.5" x14ac:dyDescent="0.25">
      <c r="A9" s="23" t="s">
        <v>37</v>
      </c>
      <c r="B9" s="17" t="s">
        <v>6</v>
      </c>
      <c r="C9" s="18">
        <v>61658989</v>
      </c>
      <c r="D9" s="18"/>
      <c r="E9" s="19">
        <v>64762113</v>
      </c>
      <c r="F9" s="20">
        <v>64762113</v>
      </c>
      <c r="G9" s="20">
        <v>26987027</v>
      </c>
      <c r="H9" s="20">
        <v>1975</v>
      </c>
      <c r="I9" s="20">
        <v>2197</v>
      </c>
      <c r="J9" s="20">
        <v>26991199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26991199</v>
      </c>
      <c r="X9" s="20">
        <v>16190529</v>
      </c>
      <c r="Y9" s="20">
        <v>10800670</v>
      </c>
      <c r="Z9" s="21">
        <v>66.709802996554345</v>
      </c>
      <c r="AA9" s="22">
        <v>64762113</v>
      </c>
    </row>
    <row r="10" spans="1:27" ht="13.5" x14ac:dyDescent="0.25">
      <c r="A10" s="23" t="s">
        <v>38</v>
      </c>
      <c r="B10" s="17" t="s">
        <v>6</v>
      </c>
      <c r="C10" s="18">
        <v>53025000</v>
      </c>
      <c r="D10" s="18"/>
      <c r="E10" s="19">
        <v>58183000</v>
      </c>
      <c r="F10" s="20">
        <v>58183000</v>
      </c>
      <c r="G10" s="20">
        <v>13000000</v>
      </c>
      <c r="H10" s="20">
        <v>1200000</v>
      </c>
      <c r="I10" s="20"/>
      <c r="J10" s="20">
        <v>14200000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14200000</v>
      </c>
      <c r="X10" s="20">
        <v>14545749</v>
      </c>
      <c r="Y10" s="20">
        <v>-345749</v>
      </c>
      <c r="Z10" s="21">
        <v>-2.3769762560869161</v>
      </c>
      <c r="AA10" s="22">
        <v>58183000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-216171176</v>
      </c>
      <c r="D14" s="18"/>
      <c r="E14" s="19">
        <v>-166931969</v>
      </c>
      <c r="F14" s="20">
        <v>-166931969</v>
      </c>
      <c r="G14" s="20">
        <v>-1714194</v>
      </c>
      <c r="H14" s="20">
        <v>-26994776</v>
      </c>
      <c r="I14" s="20">
        <v>-25104463</v>
      </c>
      <c r="J14" s="20">
        <v>-53813433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-53813433</v>
      </c>
      <c r="X14" s="20">
        <v>-41732997</v>
      </c>
      <c r="Y14" s="20">
        <v>-12080436</v>
      </c>
      <c r="Z14" s="21">
        <v>28.946964916035146</v>
      </c>
      <c r="AA14" s="22">
        <v>-166931969</v>
      </c>
    </row>
    <row r="15" spans="1:27" ht="13.5" x14ac:dyDescent="0.25">
      <c r="A15" s="23" t="s">
        <v>43</v>
      </c>
      <c r="B15" s="17" t="s">
        <v>32</v>
      </c>
      <c r="C15" s="18">
        <v>-206720</v>
      </c>
      <c r="D15" s="18"/>
      <c r="E15" s="19">
        <v>-510658</v>
      </c>
      <c r="F15" s="20">
        <v>-510658</v>
      </c>
      <c r="G15" s="20">
        <v>-924</v>
      </c>
      <c r="H15" s="20">
        <v>-899</v>
      </c>
      <c r="I15" s="20">
        <v>-847</v>
      </c>
      <c r="J15" s="20">
        <v>-2670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-2670</v>
      </c>
      <c r="X15" s="20">
        <v>-127665</v>
      </c>
      <c r="Y15" s="20">
        <v>124995</v>
      </c>
      <c r="Z15" s="21">
        <v>-97.908588884972389</v>
      </c>
      <c r="AA15" s="22">
        <v>-510658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67470094</v>
      </c>
      <c r="D17" s="26">
        <f>SUM(D6:D16)</f>
        <v>0</v>
      </c>
      <c r="E17" s="27">
        <f t="shared" si="0"/>
        <v>126522749</v>
      </c>
      <c r="F17" s="28">
        <f t="shared" si="0"/>
        <v>126522749</v>
      </c>
      <c r="G17" s="28">
        <f t="shared" si="0"/>
        <v>56298894</v>
      </c>
      <c r="H17" s="28">
        <f t="shared" si="0"/>
        <v>-10641206</v>
      </c>
      <c r="I17" s="28">
        <f t="shared" si="0"/>
        <v>-7285356</v>
      </c>
      <c r="J17" s="28">
        <f t="shared" si="0"/>
        <v>38372332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38372332</v>
      </c>
      <c r="X17" s="28">
        <f t="shared" si="0"/>
        <v>31630683</v>
      </c>
      <c r="Y17" s="28">
        <f t="shared" si="0"/>
        <v>6741649</v>
      </c>
      <c r="Z17" s="29">
        <f>+IF(X17&lt;&gt;0,+(Y17/X17)*100,0)</f>
        <v>21.313637141505922</v>
      </c>
      <c r="AA17" s="30">
        <f>SUM(AA6:AA16)</f>
        <v>126522749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-55062948</v>
      </c>
      <c r="D26" s="18"/>
      <c r="E26" s="19">
        <v>-61183000</v>
      </c>
      <c r="F26" s="20">
        <v>-61183000</v>
      </c>
      <c r="G26" s="20">
        <v>-3572339</v>
      </c>
      <c r="H26" s="20">
        <v>-8422592</v>
      </c>
      <c r="I26" s="20">
        <v>-640912</v>
      </c>
      <c r="J26" s="20">
        <v>-12635843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-12635843</v>
      </c>
      <c r="X26" s="20">
        <v>-15295749</v>
      </c>
      <c r="Y26" s="20">
        <v>2659906</v>
      </c>
      <c r="Z26" s="21">
        <v>-17.389838183144875</v>
      </c>
      <c r="AA26" s="22">
        <v>-61183000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-55062948</v>
      </c>
      <c r="D27" s="26">
        <f>SUM(D21:D26)</f>
        <v>0</v>
      </c>
      <c r="E27" s="27">
        <f t="shared" si="1"/>
        <v>-61183000</v>
      </c>
      <c r="F27" s="28">
        <f t="shared" si="1"/>
        <v>-61183000</v>
      </c>
      <c r="G27" s="28">
        <f t="shared" si="1"/>
        <v>-3572339</v>
      </c>
      <c r="H27" s="28">
        <f t="shared" si="1"/>
        <v>-8422592</v>
      </c>
      <c r="I27" s="28">
        <f t="shared" si="1"/>
        <v>-640912</v>
      </c>
      <c r="J27" s="28">
        <f t="shared" si="1"/>
        <v>-12635843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-12635843</v>
      </c>
      <c r="X27" s="28">
        <f t="shared" si="1"/>
        <v>-15295749</v>
      </c>
      <c r="Y27" s="28">
        <f t="shared" si="1"/>
        <v>2659906</v>
      </c>
      <c r="Z27" s="29">
        <f>+IF(X27&lt;&gt;0,+(Y27/X27)*100,0)</f>
        <v>-17.389838183144875</v>
      </c>
      <c r="AA27" s="30">
        <f>SUM(AA21:AA26)</f>
        <v>-61183000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12407146</v>
      </c>
      <c r="D38" s="32">
        <f>+D17+D27+D36</f>
        <v>0</v>
      </c>
      <c r="E38" s="33">
        <f t="shared" si="3"/>
        <v>65339749</v>
      </c>
      <c r="F38" s="2">
        <f t="shared" si="3"/>
        <v>65339749</v>
      </c>
      <c r="G38" s="2">
        <f t="shared" si="3"/>
        <v>52726555</v>
      </c>
      <c r="H38" s="2">
        <f t="shared" si="3"/>
        <v>-19063798</v>
      </c>
      <c r="I38" s="2">
        <f t="shared" si="3"/>
        <v>-7926268</v>
      </c>
      <c r="J38" s="2">
        <f t="shared" si="3"/>
        <v>25736489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25736489</v>
      </c>
      <c r="X38" s="2">
        <f t="shared" si="3"/>
        <v>16334934</v>
      </c>
      <c r="Y38" s="2">
        <f t="shared" si="3"/>
        <v>9401555</v>
      </c>
      <c r="Z38" s="34">
        <f>+IF(X38&lt;&gt;0,+(Y38/X38)*100,0)</f>
        <v>57.554900436083791</v>
      </c>
      <c r="AA38" s="35">
        <f>+AA17+AA27+AA36</f>
        <v>65339749</v>
      </c>
    </row>
    <row r="39" spans="1:27" ht="13.5" x14ac:dyDescent="0.25">
      <c r="A39" s="23" t="s">
        <v>60</v>
      </c>
      <c r="B39" s="17"/>
      <c r="C39" s="32">
        <v>144826010</v>
      </c>
      <c r="D39" s="32"/>
      <c r="E39" s="33"/>
      <c r="F39" s="2"/>
      <c r="G39" s="2">
        <v>183385842</v>
      </c>
      <c r="H39" s="2">
        <f>+G40+H60</f>
        <v>236112397</v>
      </c>
      <c r="I39" s="2">
        <f>+H40+I60</f>
        <v>217048599</v>
      </c>
      <c r="J39" s="2">
        <f>+G39</f>
        <v>183385842</v>
      </c>
      <c r="K39" s="2">
        <f>+I40+K60</f>
        <v>209122331</v>
      </c>
      <c r="L39" s="2">
        <f>+K40+L60</f>
        <v>209122331</v>
      </c>
      <c r="M39" s="2">
        <f>+L40+M60</f>
        <v>209122331</v>
      </c>
      <c r="N39" s="2">
        <f>+K39</f>
        <v>209122331</v>
      </c>
      <c r="O39" s="2">
        <f>+M40+O60</f>
        <v>209122331</v>
      </c>
      <c r="P39" s="2">
        <f>+O40+P60</f>
        <v>209122331</v>
      </c>
      <c r="Q39" s="2">
        <f>+P40+Q60</f>
        <v>209122331</v>
      </c>
      <c r="R39" s="2">
        <f>+O39</f>
        <v>209122331</v>
      </c>
      <c r="S39" s="2">
        <f>+Q40+S60</f>
        <v>209122331</v>
      </c>
      <c r="T39" s="2">
        <f>+S40+T60</f>
        <v>209122331</v>
      </c>
      <c r="U39" s="2">
        <f>+T40+U60</f>
        <v>209122331</v>
      </c>
      <c r="V39" s="2">
        <f>+S39</f>
        <v>209122331</v>
      </c>
      <c r="W39" s="2">
        <f>+G39</f>
        <v>183385842</v>
      </c>
      <c r="X39" s="2"/>
      <c r="Y39" s="2">
        <f>+W39-X39</f>
        <v>183385842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157233156</v>
      </c>
      <c r="D40" s="43">
        <f t="shared" ref="D40:AA40" si="4">+D38+D39</f>
        <v>0</v>
      </c>
      <c r="E40" s="44">
        <f t="shared" si="4"/>
        <v>65339749</v>
      </c>
      <c r="F40" s="45">
        <f t="shared" si="4"/>
        <v>65339749</v>
      </c>
      <c r="G40" s="45">
        <f t="shared" si="4"/>
        <v>236112397</v>
      </c>
      <c r="H40" s="45">
        <f t="shared" si="4"/>
        <v>217048599</v>
      </c>
      <c r="I40" s="45">
        <f t="shared" si="4"/>
        <v>209122331</v>
      </c>
      <c r="J40" s="45">
        <f>+I40</f>
        <v>209122331</v>
      </c>
      <c r="K40" s="45">
        <f t="shared" si="4"/>
        <v>209122331</v>
      </c>
      <c r="L40" s="45">
        <f t="shared" si="4"/>
        <v>209122331</v>
      </c>
      <c r="M40" s="45">
        <f t="shared" si="4"/>
        <v>209122331</v>
      </c>
      <c r="N40" s="45">
        <f>+M40</f>
        <v>209122331</v>
      </c>
      <c r="O40" s="45">
        <f t="shared" si="4"/>
        <v>209122331</v>
      </c>
      <c r="P40" s="45">
        <f t="shared" si="4"/>
        <v>209122331</v>
      </c>
      <c r="Q40" s="45">
        <f t="shared" si="4"/>
        <v>209122331</v>
      </c>
      <c r="R40" s="45">
        <f>+Q40</f>
        <v>209122331</v>
      </c>
      <c r="S40" s="45">
        <f t="shared" si="4"/>
        <v>209122331</v>
      </c>
      <c r="T40" s="45">
        <f t="shared" si="4"/>
        <v>209122331</v>
      </c>
      <c r="U40" s="45">
        <f t="shared" si="4"/>
        <v>209122331</v>
      </c>
      <c r="V40" s="45">
        <f>+U40</f>
        <v>209122331</v>
      </c>
      <c r="W40" s="45">
        <f>+V40</f>
        <v>209122331</v>
      </c>
      <c r="X40" s="45">
        <f t="shared" si="4"/>
        <v>16334934</v>
      </c>
      <c r="Y40" s="45">
        <f t="shared" si="4"/>
        <v>192787397</v>
      </c>
      <c r="Z40" s="46">
        <f>+IF(X40&lt;&gt;0,+(Y40/X40)*100,0)</f>
        <v>1180.2153409374046</v>
      </c>
      <c r="AA40" s="47">
        <f t="shared" si="4"/>
        <v>65339749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183385842</v>
      </c>
      <c r="J60">
        <v>183385842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122188051</v>
      </c>
      <c r="D7" s="18"/>
      <c r="E7" s="19">
        <v>228149083</v>
      </c>
      <c r="F7" s="20">
        <v>228149083</v>
      </c>
      <c r="G7" s="20">
        <v>19045708</v>
      </c>
      <c r="H7" s="20">
        <v>6530124</v>
      </c>
      <c r="I7" s="20">
        <v>8470441</v>
      </c>
      <c r="J7" s="20">
        <v>34046273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34046273</v>
      </c>
      <c r="X7" s="20">
        <v>57037254</v>
      </c>
      <c r="Y7" s="20">
        <v>-22990981</v>
      </c>
      <c r="Z7" s="21">
        <v>-40.308709462064918</v>
      </c>
      <c r="AA7" s="22">
        <v>228149083</v>
      </c>
    </row>
    <row r="8" spans="1:27" ht="13.5" x14ac:dyDescent="0.25">
      <c r="A8" s="23" t="s">
        <v>36</v>
      </c>
      <c r="B8" s="17" t="s">
        <v>32</v>
      </c>
      <c r="C8" s="18">
        <v>982019</v>
      </c>
      <c r="D8" s="18"/>
      <c r="E8" s="19">
        <v>1356217</v>
      </c>
      <c r="F8" s="20">
        <v>1356217</v>
      </c>
      <c r="G8" s="20">
        <v>825890</v>
      </c>
      <c r="H8" s="20">
        <v>39897</v>
      </c>
      <c r="I8" s="20">
        <v>17796</v>
      </c>
      <c r="J8" s="20">
        <v>883583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883583</v>
      </c>
      <c r="X8" s="20">
        <v>339051</v>
      </c>
      <c r="Y8" s="20">
        <v>544532</v>
      </c>
      <c r="Z8" s="21">
        <v>160.60474677850826</v>
      </c>
      <c r="AA8" s="22">
        <v>1356217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4825000</v>
      </c>
      <c r="F10" s="20">
        <v>4825000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1206249</v>
      </c>
      <c r="Y10" s="20">
        <v>-1206249</v>
      </c>
      <c r="Z10" s="21">
        <v>-100</v>
      </c>
      <c r="AA10" s="22">
        <v>4825000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14431845</v>
      </c>
      <c r="F11" s="20">
        <v>14431845</v>
      </c>
      <c r="G11" s="20">
        <v>132506</v>
      </c>
      <c r="H11" s="20">
        <v>58571</v>
      </c>
      <c r="I11" s="20">
        <v>158094</v>
      </c>
      <c r="J11" s="20">
        <v>349171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349171</v>
      </c>
      <c r="X11" s="20">
        <v>3607959</v>
      </c>
      <c r="Y11" s="20">
        <v>-3258788</v>
      </c>
      <c r="Z11" s="21">
        <v>-90.32220155495115</v>
      </c>
      <c r="AA11" s="22">
        <v>14431845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-218617759</v>
      </c>
      <c r="F14" s="20">
        <v>-218617759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-54654414</v>
      </c>
      <c r="Y14" s="20">
        <v>54654414</v>
      </c>
      <c r="Z14" s="21">
        <v>-100</v>
      </c>
      <c r="AA14" s="22">
        <v>-218617759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-750000</v>
      </c>
      <c r="F15" s="20">
        <v>-750000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-187500</v>
      </c>
      <c r="Y15" s="20">
        <v>187500</v>
      </c>
      <c r="Z15" s="21">
        <v>-100</v>
      </c>
      <c r="AA15" s="22">
        <v>-750000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123170070</v>
      </c>
      <c r="D17" s="26">
        <f>SUM(D6:D16)</f>
        <v>0</v>
      </c>
      <c r="E17" s="27">
        <f t="shared" si="0"/>
        <v>29394386</v>
      </c>
      <c r="F17" s="28">
        <f t="shared" si="0"/>
        <v>29394386</v>
      </c>
      <c r="G17" s="28">
        <f t="shared" si="0"/>
        <v>20004104</v>
      </c>
      <c r="H17" s="28">
        <f t="shared" si="0"/>
        <v>6628592</v>
      </c>
      <c r="I17" s="28">
        <f t="shared" si="0"/>
        <v>8646331</v>
      </c>
      <c r="J17" s="28">
        <f t="shared" si="0"/>
        <v>35279027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35279027</v>
      </c>
      <c r="X17" s="28">
        <f t="shared" si="0"/>
        <v>7348599</v>
      </c>
      <c r="Y17" s="28">
        <f t="shared" si="0"/>
        <v>27930428</v>
      </c>
      <c r="Z17" s="29">
        <f>+IF(X17&lt;&gt;0,+(Y17/X17)*100,0)</f>
        <v>380.07827070166707</v>
      </c>
      <c r="AA17" s="30">
        <f>SUM(AA6:AA16)</f>
        <v>29394386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-293563</v>
      </c>
      <c r="D26" s="18"/>
      <c r="E26" s="19">
        <v>-10125000</v>
      </c>
      <c r="F26" s="20">
        <v>-10125000</v>
      </c>
      <c r="G26" s="20"/>
      <c r="H26" s="20"/>
      <c r="I26" s="20">
        <v>-456790</v>
      </c>
      <c r="J26" s="20">
        <v>-456790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-456790</v>
      </c>
      <c r="X26" s="20">
        <v>-2531247</v>
      </c>
      <c r="Y26" s="20">
        <v>2074457</v>
      </c>
      <c r="Z26" s="21">
        <v>-81.953953920735515</v>
      </c>
      <c r="AA26" s="22">
        <v>-10125000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-293563</v>
      </c>
      <c r="D27" s="26">
        <f>SUM(D21:D26)</f>
        <v>0</v>
      </c>
      <c r="E27" s="27">
        <f t="shared" si="1"/>
        <v>-10125000</v>
      </c>
      <c r="F27" s="28">
        <f t="shared" si="1"/>
        <v>-10125000</v>
      </c>
      <c r="G27" s="28">
        <f t="shared" si="1"/>
        <v>0</v>
      </c>
      <c r="H27" s="28">
        <f t="shared" si="1"/>
        <v>0</v>
      </c>
      <c r="I27" s="28">
        <f t="shared" si="1"/>
        <v>-456790</v>
      </c>
      <c r="J27" s="28">
        <f t="shared" si="1"/>
        <v>-456790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-456790</v>
      </c>
      <c r="X27" s="28">
        <f t="shared" si="1"/>
        <v>-2531247</v>
      </c>
      <c r="Y27" s="28">
        <f t="shared" si="1"/>
        <v>2074457</v>
      </c>
      <c r="Z27" s="29">
        <f>+IF(X27&lt;&gt;0,+(Y27/X27)*100,0)</f>
        <v>-81.953953920735515</v>
      </c>
      <c r="AA27" s="30">
        <f>SUM(AA21:AA26)</f>
        <v>-10125000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122876507</v>
      </c>
      <c r="D38" s="32">
        <f>+D17+D27+D36</f>
        <v>0</v>
      </c>
      <c r="E38" s="33">
        <f t="shared" si="3"/>
        <v>19269386</v>
      </c>
      <c r="F38" s="2">
        <f t="shared" si="3"/>
        <v>19269386</v>
      </c>
      <c r="G38" s="2">
        <f t="shared" si="3"/>
        <v>20004104</v>
      </c>
      <c r="H38" s="2">
        <f t="shared" si="3"/>
        <v>6628592</v>
      </c>
      <c r="I38" s="2">
        <f t="shared" si="3"/>
        <v>8189541</v>
      </c>
      <c r="J38" s="2">
        <f t="shared" si="3"/>
        <v>34822237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34822237</v>
      </c>
      <c r="X38" s="2">
        <f t="shared" si="3"/>
        <v>4817352</v>
      </c>
      <c r="Y38" s="2">
        <f t="shared" si="3"/>
        <v>30004885</v>
      </c>
      <c r="Z38" s="34">
        <f>+IF(X38&lt;&gt;0,+(Y38/X38)*100,0)</f>
        <v>622.85016747790075</v>
      </c>
      <c r="AA38" s="35">
        <f>+AA17+AA27+AA36</f>
        <v>19269386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20004104</v>
      </c>
      <c r="I39" s="2">
        <f>+H40+I60</f>
        <v>26632696</v>
      </c>
      <c r="J39" s="2">
        <f>+G39</f>
        <v>0</v>
      </c>
      <c r="K39" s="2">
        <f>+I40+K60</f>
        <v>34822237</v>
      </c>
      <c r="L39" s="2">
        <f>+K40+L60</f>
        <v>34822237</v>
      </c>
      <c r="M39" s="2">
        <f>+L40+M60</f>
        <v>34822237</v>
      </c>
      <c r="N39" s="2">
        <f>+K39</f>
        <v>34822237</v>
      </c>
      <c r="O39" s="2">
        <f>+M40+O60</f>
        <v>34822237</v>
      </c>
      <c r="P39" s="2">
        <f>+O40+P60</f>
        <v>34822237</v>
      </c>
      <c r="Q39" s="2">
        <f>+P40+Q60</f>
        <v>34822237</v>
      </c>
      <c r="R39" s="2">
        <f>+O39</f>
        <v>34822237</v>
      </c>
      <c r="S39" s="2">
        <f>+Q40+S60</f>
        <v>34822237</v>
      </c>
      <c r="T39" s="2">
        <f>+S40+T60</f>
        <v>34822237</v>
      </c>
      <c r="U39" s="2">
        <f>+T40+U60</f>
        <v>34822237</v>
      </c>
      <c r="V39" s="2">
        <f>+S39</f>
        <v>34822237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122876507</v>
      </c>
      <c r="D40" s="43">
        <f t="shared" ref="D40:AA40" si="4">+D38+D39</f>
        <v>0</v>
      </c>
      <c r="E40" s="44">
        <f t="shared" si="4"/>
        <v>19269386</v>
      </c>
      <c r="F40" s="45">
        <f t="shared" si="4"/>
        <v>19269386</v>
      </c>
      <c r="G40" s="45">
        <f t="shared" si="4"/>
        <v>20004104</v>
      </c>
      <c r="H40" s="45">
        <f t="shared" si="4"/>
        <v>26632696</v>
      </c>
      <c r="I40" s="45">
        <f t="shared" si="4"/>
        <v>34822237</v>
      </c>
      <c r="J40" s="45">
        <f>+I40</f>
        <v>34822237</v>
      </c>
      <c r="K40" s="45">
        <f t="shared" si="4"/>
        <v>34822237</v>
      </c>
      <c r="L40" s="45">
        <f t="shared" si="4"/>
        <v>34822237</v>
      </c>
      <c r="M40" s="45">
        <f t="shared" si="4"/>
        <v>34822237</v>
      </c>
      <c r="N40" s="45">
        <f>+M40</f>
        <v>34822237</v>
      </c>
      <c r="O40" s="45">
        <f t="shared" si="4"/>
        <v>34822237</v>
      </c>
      <c r="P40" s="45">
        <f t="shared" si="4"/>
        <v>34822237</v>
      </c>
      <c r="Q40" s="45">
        <f t="shared" si="4"/>
        <v>34822237</v>
      </c>
      <c r="R40" s="45">
        <f>+Q40</f>
        <v>34822237</v>
      </c>
      <c r="S40" s="45">
        <f t="shared" si="4"/>
        <v>34822237</v>
      </c>
      <c r="T40" s="45">
        <f t="shared" si="4"/>
        <v>34822237</v>
      </c>
      <c r="U40" s="45">
        <f t="shared" si="4"/>
        <v>34822237</v>
      </c>
      <c r="V40" s="45">
        <f>+U40</f>
        <v>34822237</v>
      </c>
      <c r="W40" s="45">
        <f>+V40</f>
        <v>34822237</v>
      </c>
      <c r="X40" s="45">
        <f t="shared" si="4"/>
        <v>4817352</v>
      </c>
      <c r="Y40" s="45">
        <f t="shared" si="4"/>
        <v>30004885</v>
      </c>
      <c r="Z40" s="46">
        <f>+IF(X40&lt;&gt;0,+(Y40/X40)*100,0)</f>
        <v>622.85016747790075</v>
      </c>
      <c r="AA40" s="47">
        <f t="shared" si="4"/>
        <v>19269386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9207076</v>
      </c>
      <c r="D7" s="18"/>
      <c r="E7" s="19">
        <v>21460000</v>
      </c>
      <c r="F7" s="20">
        <v>21460000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5364994</v>
      </c>
      <c r="Y7" s="20">
        <v>-5364994</v>
      </c>
      <c r="Z7" s="21">
        <v>-100</v>
      </c>
      <c r="AA7" s="22">
        <v>21460000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11095000</v>
      </c>
      <c r="I9" s="20">
        <v>150000</v>
      </c>
      <c r="J9" s="20">
        <v>11245000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11245000</v>
      </c>
      <c r="X9" s="20"/>
      <c r="Y9" s="20">
        <v>11245000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-36876972</v>
      </c>
      <c r="F14" s="20">
        <v>-36876972</v>
      </c>
      <c r="G14" s="20">
        <v>-667141</v>
      </c>
      <c r="H14" s="20">
        <v>-166475</v>
      </c>
      <c r="I14" s="20">
        <v>-158175</v>
      </c>
      <c r="J14" s="20">
        <v>-991791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-991791</v>
      </c>
      <c r="X14" s="20">
        <v>-9219243</v>
      </c>
      <c r="Y14" s="20">
        <v>8227452</v>
      </c>
      <c r="Z14" s="21">
        <v>-89.242164459706729</v>
      </c>
      <c r="AA14" s="22">
        <v>-36876972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9207076</v>
      </c>
      <c r="D17" s="26">
        <f>SUM(D6:D16)</f>
        <v>0</v>
      </c>
      <c r="E17" s="27">
        <f t="shared" si="0"/>
        <v>-15416972</v>
      </c>
      <c r="F17" s="28">
        <f t="shared" si="0"/>
        <v>-15416972</v>
      </c>
      <c r="G17" s="28">
        <f t="shared" si="0"/>
        <v>-667141</v>
      </c>
      <c r="H17" s="28">
        <f t="shared" si="0"/>
        <v>10928525</v>
      </c>
      <c r="I17" s="28">
        <f t="shared" si="0"/>
        <v>-8175</v>
      </c>
      <c r="J17" s="28">
        <f t="shared" si="0"/>
        <v>10253209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10253209</v>
      </c>
      <c r="X17" s="28">
        <f t="shared" si="0"/>
        <v>-3854249</v>
      </c>
      <c r="Y17" s="28">
        <f t="shared" si="0"/>
        <v>14107458</v>
      </c>
      <c r="Z17" s="29">
        <f>+IF(X17&lt;&gt;0,+(Y17/X17)*100,0)</f>
        <v>-366.02352364883535</v>
      </c>
      <c r="AA17" s="30">
        <f>SUM(AA6:AA16)</f>
        <v>-15416972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9207076</v>
      </c>
      <c r="D38" s="32">
        <f>+D17+D27+D36</f>
        <v>0</v>
      </c>
      <c r="E38" s="33">
        <f t="shared" si="3"/>
        <v>-15416972</v>
      </c>
      <c r="F38" s="2">
        <f t="shared" si="3"/>
        <v>-15416972</v>
      </c>
      <c r="G38" s="2">
        <f t="shared" si="3"/>
        <v>-667141</v>
      </c>
      <c r="H38" s="2">
        <f t="shared" si="3"/>
        <v>10928525</v>
      </c>
      <c r="I38" s="2">
        <f t="shared" si="3"/>
        <v>-8175</v>
      </c>
      <c r="J38" s="2">
        <f t="shared" si="3"/>
        <v>10253209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10253209</v>
      </c>
      <c r="X38" s="2">
        <f t="shared" si="3"/>
        <v>-3854249</v>
      </c>
      <c r="Y38" s="2">
        <f t="shared" si="3"/>
        <v>14107458</v>
      </c>
      <c r="Z38" s="34">
        <f>+IF(X38&lt;&gt;0,+(Y38/X38)*100,0)</f>
        <v>-366.02352364883535</v>
      </c>
      <c r="AA38" s="35">
        <f>+AA17+AA27+AA36</f>
        <v>-15416972</v>
      </c>
    </row>
    <row r="39" spans="1:27" ht="13.5" x14ac:dyDescent="0.25">
      <c r="A39" s="23" t="s">
        <v>60</v>
      </c>
      <c r="B39" s="17"/>
      <c r="C39" s="32">
        <v>9518204</v>
      </c>
      <c r="D39" s="32"/>
      <c r="E39" s="33"/>
      <c r="F39" s="2"/>
      <c r="G39" s="2"/>
      <c r="H39" s="2">
        <f>+G40+H60</f>
        <v>-667141</v>
      </c>
      <c r="I39" s="2">
        <f>+H40+I60</f>
        <v>10261384</v>
      </c>
      <c r="J39" s="2">
        <f>+G39</f>
        <v>0</v>
      </c>
      <c r="K39" s="2">
        <f>+I40+K60</f>
        <v>10253209</v>
      </c>
      <c r="L39" s="2">
        <f>+K40+L60</f>
        <v>10253209</v>
      </c>
      <c r="M39" s="2">
        <f>+L40+M60</f>
        <v>10253209</v>
      </c>
      <c r="N39" s="2">
        <f>+K39</f>
        <v>10253209</v>
      </c>
      <c r="O39" s="2">
        <f>+M40+O60</f>
        <v>10253209</v>
      </c>
      <c r="P39" s="2">
        <f>+O40+P60</f>
        <v>10253209</v>
      </c>
      <c r="Q39" s="2">
        <f>+P40+Q60</f>
        <v>10253209</v>
      </c>
      <c r="R39" s="2">
        <f>+O39</f>
        <v>10253209</v>
      </c>
      <c r="S39" s="2">
        <f>+Q40+S60</f>
        <v>10253209</v>
      </c>
      <c r="T39" s="2">
        <f>+S40+T60</f>
        <v>10253209</v>
      </c>
      <c r="U39" s="2">
        <f>+T40+U60</f>
        <v>10253209</v>
      </c>
      <c r="V39" s="2">
        <f>+S39</f>
        <v>10253209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18725280</v>
      </c>
      <c r="D40" s="43">
        <f t="shared" ref="D40:AA40" si="4">+D38+D39</f>
        <v>0</v>
      </c>
      <c r="E40" s="44">
        <f t="shared" si="4"/>
        <v>-15416972</v>
      </c>
      <c r="F40" s="45">
        <f t="shared" si="4"/>
        <v>-15416972</v>
      </c>
      <c r="G40" s="45">
        <f t="shared" si="4"/>
        <v>-667141</v>
      </c>
      <c r="H40" s="45">
        <f t="shared" si="4"/>
        <v>10261384</v>
      </c>
      <c r="I40" s="45">
        <f t="shared" si="4"/>
        <v>10253209</v>
      </c>
      <c r="J40" s="45">
        <f>+I40</f>
        <v>10253209</v>
      </c>
      <c r="K40" s="45">
        <f t="shared" si="4"/>
        <v>10253209</v>
      </c>
      <c r="L40" s="45">
        <f t="shared" si="4"/>
        <v>10253209</v>
      </c>
      <c r="M40" s="45">
        <f t="shared" si="4"/>
        <v>10253209</v>
      </c>
      <c r="N40" s="45">
        <f>+M40</f>
        <v>10253209</v>
      </c>
      <c r="O40" s="45">
        <f t="shared" si="4"/>
        <v>10253209</v>
      </c>
      <c r="P40" s="45">
        <f t="shared" si="4"/>
        <v>10253209</v>
      </c>
      <c r="Q40" s="45">
        <f t="shared" si="4"/>
        <v>10253209</v>
      </c>
      <c r="R40" s="45">
        <f>+Q40</f>
        <v>10253209</v>
      </c>
      <c r="S40" s="45">
        <f t="shared" si="4"/>
        <v>10253209</v>
      </c>
      <c r="T40" s="45">
        <f t="shared" si="4"/>
        <v>10253209</v>
      </c>
      <c r="U40" s="45">
        <f t="shared" si="4"/>
        <v>10253209</v>
      </c>
      <c r="V40" s="45">
        <f>+U40</f>
        <v>10253209</v>
      </c>
      <c r="W40" s="45">
        <f>+V40</f>
        <v>10253209</v>
      </c>
      <c r="X40" s="45">
        <f t="shared" si="4"/>
        <v>-3854249</v>
      </c>
      <c r="Y40" s="45">
        <f t="shared" si="4"/>
        <v>14107458</v>
      </c>
      <c r="Z40" s="46">
        <f>+IF(X40&lt;&gt;0,+(Y40/X40)*100,0)</f>
        <v>-366.02352364883535</v>
      </c>
      <c r="AA40" s="47">
        <f t="shared" si="4"/>
        <v>-15416972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61382993</v>
      </c>
      <c r="D7" s="18"/>
      <c r="E7" s="19">
        <v>114097538</v>
      </c>
      <c r="F7" s="20">
        <v>114097538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28524384</v>
      </c>
      <c r="Y7" s="20">
        <v>-28524384</v>
      </c>
      <c r="Z7" s="21">
        <v>-100</v>
      </c>
      <c r="AA7" s="22">
        <v>114097538</v>
      </c>
    </row>
    <row r="8" spans="1:27" ht="13.5" x14ac:dyDescent="0.25">
      <c r="A8" s="23" t="s">
        <v>36</v>
      </c>
      <c r="B8" s="17" t="s">
        <v>32</v>
      </c>
      <c r="C8" s="18">
        <v>178059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17142639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284864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-32072728</v>
      </c>
      <c r="D14" s="18"/>
      <c r="E14" s="19">
        <v>-125880000</v>
      </c>
      <c r="F14" s="20">
        <v>-125880004</v>
      </c>
      <c r="G14" s="20">
        <v>-17281099</v>
      </c>
      <c r="H14" s="20">
        <v>-12404504</v>
      </c>
      <c r="I14" s="20">
        <v>-13980457</v>
      </c>
      <c r="J14" s="20">
        <v>-43666060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-43666060</v>
      </c>
      <c r="X14" s="20">
        <v>-31470004</v>
      </c>
      <c r="Y14" s="20">
        <v>-12196056</v>
      </c>
      <c r="Z14" s="21">
        <v>38.754542261894855</v>
      </c>
      <c r="AA14" s="22">
        <v>-125880004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46915827</v>
      </c>
      <c r="D17" s="26">
        <f>SUM(D6:D16)</f>
        <v>0</v>
      </c>
      <c r="E17" s="27">
        <f t="shared" si="0"/>
        <v>-11782462</v>
      </c>
      <c r="F17" s="28">
        <f t="shared" si="0"/>
        <v>-11782466</v>
      </c>
      <c r="G17" s="28">
        <f t="shared" si="0"/>
        <v>-17281099</v>
      </c>
      <c r="H17" s="28">
        <f t="shared" si="0"/>
        <v>-12404504</v>
      </c>
      <c r="I17" s="28">
        <f t="shared" si="0"/>
        <v>-13980457</v>
      </c>
      <c r="J17" s="28">
        <f t="shared" si="0"/>
        <v>-43666060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-43666060</v>
      </c>
      <c r="X17" s="28">
        <f t="shared" si="0"/>
        <v>-2945620</v>
      </c>
      <c r="Y17" s="28">
        <f t="shared" si="0"/>
        <v>-40720440</v>
      </c>
      <c r="Z17" s="29">
        <f>+IF(X17&lt;&gt;0,+(Y17/X17)*100,0)</f>
        <v>1382.4064203800897</v>
      </c>
      <c r="AA17" s="30">
        <f>SUM(AA6:AA16)</f>
        <v>-11782466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78683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-250003</v>
      </c>
      <c r="Y26" s="20">
        <v>250003</v>
      </c>
      <c r="Z26" s="21">
        <v>-100</v>
      </c>
      <c r="AA26" s="22">
        <v>-1000000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78683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-250003</v>
      </c>
      <c r="Y27" s="28">
        <f t="shared" si="1"/>
        <v>250003</v>
      </c>
      <c r="Z27" s="29">
        <f>+IF(X27&lt;&gt;0,+(Y27/X27)*100,0)</f>
        <v>-100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46994510</v>
      </c>
      <c r="D38" s="32">
        <f>+D17+D27+D36</f>
        <v>0</v>
      </c>
      <c r="E38" s="33">
        <f t="shared" si="3"/>
        <v>-12782462</v>
      </c>
      <c r="F38" s="2">
        <f t="shared" si="3"/>
        <v>-12782466</v>
      </c>
      <c r="G38" s="2">
        <f t="shared" si="3"/>
        <v>-17281099</v>
      </c>
      <c r="H38" s="2">
        <f t="shared" si="3"/>
        <v>-12404504</v>
      </c>
      <c r="I38" s="2">
        <f t="shared" si="3"/>
        <v>-13980457</v>
      </c>
      <c r="J38" s="2">
        <f t="shared" si="3"/>
        <v>-43666060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-43666060</v>
      </c>
      <c r="X38" s="2">
        <f t="shared" si="3"/>
        <v>-3195623</v>
      </c>
      <c r="Y38" s="2">
        <f t="shared" si="3"/>
        <v>-40470437</v>
      </c>
      <c r="Z38" s="34">
        <f>+IF(X38&lt;&gt;0,+(Y38/X38)*100,0)</f>
        <v>1266.433399684506</v>
      </c>
      <c r="AA38" s="35">
        <f>+AA17+AA27+AA36</f>
        <v>-12782466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-17281099</v>
      </c>
      <c r="I39" s="2">
        <f>+H40+I60</f>
        <v>-29685603</v>
      </c>
      <c r="J39" s="2">
        <f>+G39</f>
        <v>0</v>
      </c>
      <c r="K39" s="2">
        <f>+I40+K60</f>
        <v>-43666060</v>
      </c>
      <c r="L39" s="2">
        <f>+K40+L60</f>
        <v>-43666060</v>
      </c>
      <c r="M39" s="2">
        <f>+L40+M60</f>
        <v>-43666060</v>
      </c>
      <c r="N39" s="2">
        <f>+K39</f>
        <v>-43666060</v>
      </c>
      <c r="O39" s="2">
        <f>+M40+O60</f>
        <v>-43666060</v>
      </c>
      <c r="P39" s="2">
        <f>+O40+P60</f>
        <v>-43666060</v>
      </c>
      <c r="Q39" s="2">
        <f>+P40+Q60</f>
        <v>-43666060</v>
      </c>
      <c r="R39" s="2">
        <f>+O39</f>
        <v>-43666060</v>
      </c>
      <c r="S39" s="2">
        <f>+Q40+S60</f>
        <v>-43666060</v>
      </c>
      <c r="T39" s="2">
        <f>+S40+T60</f>
        <v>-43666060</v>
      </c>
      <c r="U39" s="2">
        <f>+T40+U60</f>
        <v>-43666060</v>
      </c>
      <c r="V39" s="2">
        <f>+S39</f>
        <v>-43666060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46994510</v>
      </c>
      <c r="D40" s="43">
        <f t="shared" ref="D40:AA40" si="4">+D38+D39</f>
        <v>0</v>
      </c>
      <c r="E40" s="44">
        <f t="shared" si="4"/>
        <v>-12782462</v>
      </c>
      <c r="F40" s="45">
        <f t="shared" si="4"/>
        <v>-12782466</v>
      </c>
      <c r="G40" s="45">
        <f t="shared" si="4"/>
        <v>-17281099</v>
      </c>
      <c r="H40" s="45">
        <f t="shared" si="4"/>
        <v>-29685603</v>
      </c>
      <c r="I40" s="45">
        <f t="shared" si="4"/>
        <v>-43666060</v>
      </c>
      <c r="J40" s="45">
        <f>+I40</f>
        <v>-43666060</v>
      </c>
      <c r="K40" s="45">
        <f t="shared" si="4"/>
        <v>-43666060</v>
      </c>
      <c r="L40" s="45">
        <f t="shared" si="4"/>
        <v>-43666060</v>
      </c>
      <c r="M40" s="45">
        <f t="shared" si="4"/>
        <v>-43666060</v>
      </c>
      <c r="N40" s="45">
        <f>+M40</f>
        <v>-43666060</v>
      </c>
      <c r="O40" s="45">
        <f t="shared" si="4"/>
        <v>-43666060</v>
      </c>
      <c r="P40" s="45">
        <f t="shared" si="4"/>
        <v>-43666060</v>
      </c>
      <c r="Q40" s="45">
        <f t="shared" si="4"/>
        <v>-43666060</v>
      </c>
      <c r="R40" s="45">
        <f>+Q40</f>
        <v>-43666060</v>
      </c>
      <c r="S40" s="45">
        <f t="shared" si="4"/>
        <v>-43666060</v>
      </c>
      <c r="T40" s="45">
        <f t="shared" si="4"/>
        <v>-43666060</v>
      </c>
      <c r="U40" s="45">
        <f t="shared" si="4"/>
        <v>-43666060</v>
      </c>
      <c r="V40" s="45">
        <f>+U40</f>
        <v>-43666060</v>
      </c>
      <c r="W40" s="45">
        <f>+V40</f>
        <v>-43666060</v>
      </c>
      <c r="X40" s="45">
        <f t="shared" si="4"/>
        <v>-3195623</v>
      </c>
      <c r="Y40" s="45">
        <f t="shared" si="4"/>
        <v>-40470437</v>
      </c>
      <c r="Z40" s="46">
        <f>+IF(X40&lt;&gt;0,+(Y40/X40)*100,0)</f>
        <v>1266.433399684506</v>
      </c>
      <c r="AA40" s="47">
        <f t="shared" si="4"/>
        <v>-12782466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146631</v>
      </c>
      <c r="H7" s="20">
        <v>733206</v>
      </c>
      <c r="I7" s="20">
        <v>117381</v>
      </c>
      <c r="J7" s="20">
        <v>997218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997218</v>
      </c>
      <c r="X7" s="20"/>
      <c r="Y7" s="20">
        <v>997218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982</v>
      </c>
      <c r="H11" s="20">
        <v>42004</v>
      </c>
      <c r="I11" s="20">
        <v>21600</v>
      </c>
      <c r="J11" s="20">
        <v>64586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64586</v>
      </c>
      <c r="X11" s="20"/>
      <c r="Y11" s="20">
        <v>64586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-611767</v>
      </c>
      <c r="H14" s="20">
        <v>-501000</v>
      </c>
      <c r="I14" s="20">
        <v>-55178</v>
      </c>
      <c r="J14" s="20">
        <v>-1167945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-1167945</v>
      </c>
      <c r="X14" s="20"/>
      <c r="Y14" s="20">
        <v>-1167945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-464154</v>
      </c>
      <c r="H17" s="28">
        <f t="shared" si="0"/>
        <v>274210</v>
      </c>
      <c r="I17" s="28">
        <f t="shared" si="0"/>
        <v>83803</v>
      </c>
      <c r="J17" s="28">
        <f t="shared" si="0"/>
        <v>-106141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-106141</v>
      </c>
      <c r="X17" s="28">
        <f t="shared" si="0"/>
        <v>0</v>
      </c>
      <c r="Y17" s="28">
        <f t="shared" si="0"/>
        <v>-106141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-464154</v>
      </c>
      <c r="H38" s="2">
        <f t="shared" si="3"/>
        <v>274210</v>
      </c>
      <c r="I38" s="2">
        <f t="shared" si="3"/>
        <v>83803</v>
      </c>
      <c r="J38" s="2">
        <f t="shared" si="3"/>
        <v>-106141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-106141</v>
      </c>
      <c r="X38" s="2">
        <f t="shared" si="3"/>
        <v>0</v>
      </c>
      <c r="Y38" s="2">
        <f t="shared" si="3"/>
        <v>-106141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-464154</v>
      </c>
      <c r="I39" s="2">
        <f>+H40+I60</f>
        <v>-189944</v>
      </c>
      <c r="J39" s="2">
        <f>+G39</f>
        <v>0</v>
      </c>
      <c r="K39" s="2">
        <f>+I40+K60</f>
        <v>-106141</v>
      </c>
      <c r="L39" s="2">
        <f>+K40+L60</f>
        <v>-106141</v>
      </c>
      <c r="M39" s="2">
        <f>+L40+M60</f>
        <v>-106141</v>
      </c>
      <c r="N39" s="2">
        <f>+K39</f>
        <v>-106141</v>
      </c>
      <c r="O39" s="2">
        <f>+M40+O60</f>
        <v>-106141</v>
      </c>
      <c r="P39" s="2">
        <f>+O40+P60</f>
        <v>-106141</v>
      </c>
      <c r="Q39" s="2">
        <f>+P40+Q60</f>
        <v>-106141</v>
      </c>
      <c r="R39" s="2">
        <f>+O39</f>
        <v>-106141</v>
      </c>
      <c r="S39" s="2">
        <f>+Q40+S60</f>
        <v>-106141</v>
      </c>
      <c r="T39" s="2">
        <f>+S40+T60</f>
        <v>-106141</v>
      </c>
      <c r="U39" s="2">
        <f>+T40+U60</f>
        <v>-106141</v>
      </c>
      <c r="V39" s="2">
        <f>+S39</f>
        <v>-106141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-464154</v>
      </c>
      <c r="H40" s="45">
        <f t="shared" si="4"/>
        <v>-189944</v>
      </c>
      <c r="I40" s="45">
        <f t="shared" si="4"/>
        <v>-106141</v>
      </c>
      <c r="J40" s="45">
        <f>+I40</f>
        <v>-106141</v>
      </c>
      <c r="K40" s="45">
        <f t="shared" si="4"/>
        <v>-106141</v>
      </c>
      <c r="L40" s="45">
        <f t="shared" si="4"/>
        <v>-106141</v>
      </c>
      <c r="M40" s="45">
        <f t="shared" si="4"/>
        <v>-106141</v>
      </c>
      <c r="N40" s="45">
        <f>+M40</f>
        <v>-106141</v>
      </c>
      <c r="O40" s="45">
        <f t="shared" si="4"/>
        <v>-106141</v>
      </c>
      <c r="P40" s="45">
        <f t="shared" si="4"/>
        <v>-106141</v>
      </c>
      <c r="Q40" s="45">
        <f t="shared" si="4"/>
        <v>-106141</v>
      </c>
      <c r="R40" s="45">
        <f>+Q40</f>
        <v>-106141</v>
      </c>
      <c r="S40" s="45">
        <f t="shared" si="4"/>
        <v>-106141</v>
      </c>
      <c r="T40" s="45">
        <f t="shared" si="4"/>
        <v>-106141</v>
      </c>
      <c r="U40" s="45">
        <f t="shared" si="4"/>
        <v>-106141</v>
      </c>
      <c r="V40" s="45">
        <f>+U40</f>
        <v>-106141</v>
      </c>
      <c r="W40" s="45">
        <f>+V40</f>
        <v>-106141</v>
      </c>
      <c r="X40" s="45">
        <f t="shared" si="4"/>
        <v>0</v>
      </c>
      <c r="Y40" s="45">
        <f t="shared" si="4"/>
        <v>-106141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-16553100</v>
      </c>
      <c r="F14" s="20">
        <v>-16553100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-4138278</v>
      </c>
      <c r="Y14" s="20">
        <v>4138278</v>
      </c>
      <c r="Z14" s="21">
        <v>-100</v>
      </c>
      <c r="AA14" s="22">
        <v>-16553100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-16553100</v>
      </c>
      <c r="F17" s="28">
        <f t="shared" si="0"/>
        <v>-16553100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-4138278</v>
      </c>
      <c r="Y17" s="28">
        <f t="shared" si="0"/>
        <v>4138278</v>
      </c>
      <c r="Z17" s="29">
        <f>+IF(X17&lt;&gt;0,+(Y17/X17)*100,0)</f>
        <v>-100</v>
      </c>
      <c r="AA17" s="30">
        <f>SUM(AA6:AA16)</f>
        <v>-16553100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-16553100</v>
      </c>
      <c r="F38" s="2">
        <f t="shared" si="3"/>
        <v>-16553100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-4138278</v>
      </c>
      <c r="Y38" s="2">
        <f t="shared" si="3"/>
        <v>4138278</v>
      </c>
      <c r="Z38" s="34">
        <f>+IF(X38&lt;&gt;0,+(Y38/X38)*100,0)</f>
        <v>-100</v>
      </c>
      <c r="AA38" s="35">
        <f>+AA17+AA27+AA36</f>
        <v>-16553100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-16553100</v>
      </c>
      <c r="F40" s="45">
        <f t="shared" si="4"/>
        <v>-16553100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-4138278</v>
      </c>
      <c r="Y40" s="45">
        <f t="shared" si="4"/>
        <v>4138278</v>
      </c>
      <c r="Z40" s="46">
        <f>+IF(X40&lt;&gt;0,+(Y40/X40)*100,0)</f>
        <v>-100</v>
      </c>
      <c r="AA40" s="47">
        <f t="shared" si="4"/>
        <v>-16553100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-2351555</v>
      </c>
      <c r="F15" s="20">
        <v>-2351555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-587889</v>
      </c>
      <c r="Y15" s="20">
        <v>587889</v>
      </c>
      <c r="Z15" s="21">
        <v>-100</v>
      </c>
      <c r="AA15" s="22">
        <v>-2351555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-2351555</v>
      </c>
      <c r="F17" s="28">
        <f t="shared" si="0"/>
        <v>-2351555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-587889</v>
      </c>
      <c r="Y17" s="28">
        <f t="shared" si="0"/>
        <v>587889</v>
      </c>
      <c r="Z17" s="29">
        <f>+IF(X17&lt;&gt;0,+(Y17/X17)*100,0)</f>
        <v>-100</v>
      </c>
      <c r="AA17" s="30">
        <f>SUM(AA6:AA16)</f>
        <v>-2351555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-2351555</v>
      </c>
      <c r="F38" s="2">
        <f t="shared" si="3"/>
        <v>-2351555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-587889</v>
      </c>
      <c r="Y38" s="2">
        <f t="shared" si="3"/>
        <v>587889</v>
      </c>
      <c r="Z38" s="34">
        <f>+IF(X38&lt;&gt;0,+(Y38/X38)*100,0)</f>
        <v>-100</v>
      </c>
      <c r="AA38" s="35">
        <f>+AA17+AA27+AA36</f>
        <v>-2351555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-2351555</v>
      </c>
      <c r="F40" s="45">
        <f t="shared" si="4"/>
        <v>-2351555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-587889</v>
      </c>
      <c r="Y40" s="45">
        <f t="shared" si="4"/>
        <v>587889</v>
      </c>
      <c r="Z40" s="46">
        <f>+IF(X40&lt;&gt;0,+(Y40/X40)*100,0)</f>
        <v>-100</v>
      </c>
      <c r="AA40" s="47">
        <f t="shared" si="4"/>
        <v>-2351555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10872000</v>
      </c>
      <c r="F10" s="20">
        <v>10872000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2718000</v>
      </c>
      <c r="Y10" s="20">
        <v>-2718000</v>
      </c>
      <c r="Z10" s="21">
        <v>-100</v>
      </c>
      <c r="AA10" s="22">
        <v>10872000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-2587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-2587</v>
      </c>
      <c r="D17" s="26">
        <f>SUM(D6:D16)</f>
        <v>0</v>
      </c>
      <c r="E17" s="27">
        <f t="shared" si="0"/>
        <v>10872000</v>
      </c>
      <c r="F17" s="28">
        <f t="shared" si="0"/>
        <v>10872000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2718000</v>
      </c>
      <c r="Y17" s="28">
        <f t="shared" si="0"/>
        <v>-2718000</v>
      </c>
      <c r="Z17" s="29">
        <f>+IF(X17&lt;&gt;0,+(Y17/X17)*100,0)</f>
        <v>-100</v>
      </c>
      <c r="AA17" s="30">
        <f>SUM(AA6:AA16)</f>
        <v>10872000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-2587</v>
      </c>
      <c r="D38" s="32">
        <f>+D17+D27+D36</f>
        <v>0</v>
      </c>
      <c r="E38" s="33">
        <f t="shared" si="3"/>
        <v>10872000</v>
      </c>
      <c r="F38" s="2">
        <f t="shared" si="3"/>
        <v>10872000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2718000</v>
      </c>
      <c r="Y38" s="2">
        <f t="shared" si="3"/>
        <v>-2718000</v>
      </c>
      <c r="Z38" s="34">
        <f>+IF(X38&lt;&gt;0,+(Y38/X38)*100,0)</f>
        <v>-100</v>
      </c>
      <c r="AA38" s="35">
        <f>+AA17+AA27+AA36</f>
        <v>10872000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-2587</v>
      </c>
      <c r="D40" s="43">
        <f t="shared" ref="D40:AA40" si="4">+D38+D39</f>
        <v>0</v>
      </c>
      <c r="E40" s="44">
        <f t="shared" si="4"/>
        <v>10872000</v>
      </c>
      <c r="F40" s="45">
        <f t="shared" si="4"/>
        <v>10872000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2718000</v>
      </c>
      <c r="Y40" s="45">
        <f t="shared" si="4"/>
        <v>-2718000</v>
      </c>
      <c r="Z40" s="46">
        <f>+IF(X40&lt;&gt;0,+(Y40/X40)*100,0)</f>
        <v>-100</v>
      </c>
      <c r="AA40" s="47">
        <f t="shared" si="4"/>
        <v>10872000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39339782</v>
      </c>
      <c r="D7" s="18"/>
      <c r="E7" s="19">
        <v>46071280</v>
      </c>
      <c r="F7" s="20">
        <v>46071280</v>
      </c>
      <c r="G7" s="20">
        <v>1942212</v>
      </c>
      <c r="H7" s="20">
        <v>2486905</v>
      </c>
      <c r="I7" s="20">
        <v>3933408</v>
      </c>
      <c r="J7" s="20">
        <v>8362525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8362525</v>
      </c>
      <c r="X7" s="20">
        <v>13191495</v>
      </c>
      <c r="Y7" s="20">
        <v>-4828970</v>
      </c>
      <c r="Z7" s="21">
        <v>-36.606692418107272</v>
      </c>
      <c r="AA7" s="22">
        <v>46071280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30600</v>
      </c>
      <c r="F8" s="20">
        <v>30600</v>
      </c>
      <c r="G8" s="20"/>
      <c r="H8" s="20">
        <v>6098</v>
      </c>
      <c r="I8" s="20">
        <v>6098</v>
      </c>
      <c r="J8" s="20">
        <v>12196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12196</v>
      </c>
      <c r="X8" s="20">
        <v>7484</v>
      </c>
      <c r="Y8" s="20">
        <v>4712</v>
      </c>
      <c r="Z8" s="21">
        <v>62.960983431320152</v>
      </c>
      <c r="AA8" s="22">
        <v>30600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2436000</v>
      </c>
      <c r="F10" s="20">
        <v>2436000</v>
      </c>
      <c r="G10" s="20">
        <v>936000</v>
      </c>
      <c r="H10" s="20"/>
      <c r="I10" s="20"/>
      <c r="J10" s="20">
        <v>936000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936000</v>
      </c>
      <c r="X10" s="20">
        <v>947400</v>
      </c>
      <c r="Y10" s="20">
        <v>-11400</v>
      </c>
      <c r="Z10" s="21">
        <v>-1.2032932235592146</v>
      </c>
      <c r="AA10" s="22">
        <v>2436000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9914431</v>
      </c>
      <c r="F11" s="20">
        <v>9914431</v>
      </c>
      <c r="G11" s="20">
        <v>29917</v>
      </c>
      <c r="H11" s="20">
        <v>17195</v>
      </c>
      <c r="I11" s="20">
        <v>32280</v>
      </c>
      <c r="J11" s="20">
        <v>79392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79392</v>
      </c>
      <c r="X11" s="20">
        <v>2478606</v>
      </c>
      <c r="Y11" s="20">
        <v>-2399214</v>
      </c>
      <c r="Z11" s="21">
        <v>-96.79690923043033</v>
      </c>
      <c r="AA11" s="22">
        <v>9914431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-64836550</v>
      </c>
      <c r="F14" s="20">
        <v>-64836550</v>
      </c>
      <c r="G14" s="20">
        <v>-3380319</v>
      </c>
      <c r="H14" s="20">
        <v>-6458865</v>
      </c>
      <c r="I14" s="20">
        <v>-7717507</v>
      </c>
      <c r="J14" s="20">
        <v>-17556691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-17556691</v>
      </c>
      <c r="X14" s="20">
        <v>-23323512</v>
      </c>
      <c r="Y14" s="20">
        <v>5766821</v>
      </c>
      <c r="Z14" s="21">
        <v>-24.725354397742503</v>
      </c>
      <c r="AA14" s="22">
        <v>-64836550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39339782</v>
      </c>
      <c r="D17" s="26">
        <f>SUM(D6:D16)</f>
        <v>0</v>
      </c>
      <c r="E17" s="27">
        <f t="shared" si="0"/>
        <v>-6384239</v>
      </c>
      <c r="F17" s="28">
        <f t="shared" si="0"/>
        <v>-6384239</v>
      </c>
      <c r="G17" s="28">
        <f t="shared" si="0"/>
        <v>-472190</v>
      </c>
      <c r="H17" s="28">
        <f t="shared" si="0"/>
        <v>-3948667</v>
      </c>
      <c r="I17" s="28">
        <f t="shared" si="0"/>
        <v>-3745721</v>
      </c>
      <c r="J17" s="28">
        <f t="shared" si="0"/>
        <v>-8166578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-8166578</v>
      </c>
      <c r="X17" s="28">
        <f t="shared" si="0"/>
        <v>-6698527</v>
      </c>
      <c r="Y17" s="28">
        <f t="shared" si="0"/>
        <v>-1468051</v>
      </c>
      <c r="Z17" s="29">
        <f>+IF(X17&lt;&gt;0,+(Y17/X17)*100,0)</f>
        <v>21.916027210161278</v>
      </c>
      <c r="AA17" s="30">
        <f>SUM(AA6:AA16)</f>
        <v>-6384239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-2436000</v>
      </c>
      <c r="F26" s="20">
        <v>-2436000</v>
      </c>
      <c r="G26" s="20"/>
      <c r="H26" s="20">
        <v>-855022</v>
      </c>
      <c r="I26" s="20"/>
      <c r="J26" s="20">
        <v>-855022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-855022</v>
      </c>
      <c r="X26" s="20">
        <v>-608997</v>
      </c>
      <c r="Y26" s="20">
        <v>-246025</v>
      </c>
      <c r="Z26" s="21">
        <v>40.398392767123646</v>
      </c>
      <c r="AA26" s="22">
        <v>-2436000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-2436000</v>
      </c>
      <c r="F27" s="28">
        <f t="shared" si="1"/>
        <v>-2436000</v>
      </c>
      <c r="G27" s="28">
        <f t="shared" si="1"/>
        <v>0</v>
      </c>
      <c r="H27" s="28">
        <f t="shared" si="1"/>
        <v>-855022</v>
      </c>
      <c r="I27" s="28">
        <f t="shared" si="1"/>
        <v>0</v>
      </c>
      <c r="J27" s="28">
        <f t="shared" si="1"/>
        <v>-855022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-855022</v>
      </c>
      <c r="X27" s="28">
        <f t="shared" si="1"/>
        <v>-608997</v>
      </c>
      <c r="Y27" s="28">
        <f t="shared" si="1"/>
        <v>-246025</v>
      </c>
      <c r="Z27" s="29">
        <f>+IF(X27&lt;&gt;0,+(Y27/X27)*100,0)</f>
        <v>40.398392767123646</v>
      </c>
      <c r="AA27" s="30">
        <f>SUM(AA21:AA26)</f>
        <v>-2436000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39339782</v>
      </c>
      <c r="D38" s="32">
        <f>+D17+D27+D36</f>
        <v>0</v>
      </c>
      <c r="E38" s="33">
        <f t="shared" si="3"/>
        <v>-8820239</v>
      </c>
      <c r="F38" s="2">
        <f t="shared" si="3"/>
        <v>-8820239</v>
      </c>
      <c r="G38" s="2">
        <f t="shared" si="3"/>
        <v>-472190</v>
      </c>
      <c r="H38" s="2">
        <f t="shared" si="3"/>
        <v>-4803689</v>
      </c>
      <c r="I38" s="2">
        <f t="shared" si="3"/>
        <v>-3745721</v>
      </c>
      <c r="J38" s="2">
        <f t="shared" si="3"/>
        <v>-9021600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-9021600</v>
      </c>
      <c r="X38" s="2">
        <f t="shared" si="3"/>
        <v>-7307524</v>
      </c>
      <c r="Y38" s="2">
        <f t="shared" si="3"/>
        <v>-1714076</v>
      </c>
      <c r="Z38" s="34">
        <f>+IF(X38&lt;&gt;0,+(Y38/X38)*100,0)</f>
        <v>23.456317078123863</v>
      </c>
      <c r="AA38" s="35">
        <f>+AA17+AA27+AA36</f>
        <v>-8820239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-472190</v>
      </c>
      <c r="I39" s="2">
        <f>+H40+I60</f>
        <v>-5275879</v>
      </c>
      <c r="J39" s="2">
        <f>+G39</f>
        <v>0</v>
      </c>
      <c r="K39" s="2">
        <f>+I40+K60</f>
        <v>-9021600</v>
      </c>
      <c r="L39" s="2">
        <f>+K40+L60</f>
        <v>-9021600</v>
      </c>
      <c r="M39" s="2">
        <f>+L40+M60</f>
        <v>-9021600</v>
      </c>
      <c r="N39" s="2">
        <f>+K39</f>
        <v>-9021600</v>
      </c>
      <c r="O39" s="2">
        <f>+M40+O60</f>
        <v>-9021600</v>
      </c>
      <c r="P39" s="2">
        <f>+O40+P60</f>
        <v>-9021600</v>
      </c>
      <c r="Q39" s="2">
        <f>+P40+Q60</f>
        <v>-9021600</v>
      </c>
      <c r="R39" s="2">
        <f>+O39</f>
        <v>-9021600</v>
      </c>
      <c r="S39" s="2">
        <f>+Q40+S60</f>
        <v>-9021600</v>
      </c>
      <c r="T39" s="2">
        <f>+S40+T60</f>
        <v>-9021600</v>
      </c>
      <c r="U39" s="2">
        <f>+T40+U60</f>
        <v>-9021600</v>
      </c>
      <c r="V39" s="2">
        <f>+S39</f>
        <v>-9021600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39339782</v>
      </c>
      <c r="D40" s="43">
        <f t="shared" ref="D40:AA40" si="4">+D38+D39</f>
        <v>0</v>
      </c>
      <c r="E40" s="44">
        <f t="shared" si="4"/>
        <v>-8820239</v>
      </c>
      <c r="F40" s="45">
        <f t="shared" si="4"/>
        <v>-8820239</v>
      </c>
      <c r="G40" s="45">
        <f t="shared" si="4"/>
        <v>-472190</v>
      </c>
      <c r="H40" s="45">
        <f t="shared" si="4"/>
        <v>-5275879</v>
      </c>
      <c r="I40" s="45">
        <f t="shared" si="4"/>
        <v>-9021600</v>
      </c>
      <c r="J40" s="45">
        <f>+I40</f>
        <v>-9021600</v>
      </c>
      <c r="K40" s="45">
        <f t="shared" si="4"/>
        <v>-9021600</v>
      </c>
      <c r="L40" s="45">
        <f t="shared" si="4"/>
        <v>-9021600</v>
      </c>
      <c r="M40" s="45">
        <f t="shared" si="4"/>
        <v>-9021600</v>
      </c>
      <c r="N40" s="45">
        <f>+M40</f>
        <v>-9021600</v>
      </c>
      <c r="O40" s="45">
        <f t="shared" si="4"/>
        <v>-9021600</v>
      </c>
      <c r="P40" s="45">
        <f t="shared" si="4"/>
        <v>-9021600</v>
      </c>
      <c r="Q40" s="45">
        <f t="shared" si="4"/>
        <v>-9021600</v>
      </c>
      <c r="R40" s="45">
        <f>+Q40</f>
        <v>-9021600</v>
      </c>
      <c r="S40" s="45">
        <f t="shared" si="4"/>
        <v>-9021600</v>
      </c>
      <c r="T40" s="45">
        <f t="shared" si="4"/>
        <v>-9021600</v>
      </c>
      <c r="U40" s="45">
        <f t="shared" si="4"/>
        <v>-9021600</v>
      </c>
      <c r="V40" s="45">
        <f>+U40</f>
        <v>-9021600</v>
      </c>
      <c r="W40" s="45">
        <f>+V40</f>
        <v>-9021600</v>
      </c>
      <c r="X40" s="45">
        <f t="shared" si="4"/>
        <v>-7307524</v>
      </c>
      <c r="Y40" s="45">
        <f t="shared" si="4"/>
        <v>-1714076</v>
      </c>
      <c r="Z40" s="46">
        <f>+IF(X40&lt;&gt;0,+(Y40/X40)*100,0)</f>
        <v>23.456317078123863</v>
      </c>
      <c r="AA40" s="47">
        <f t="shared" si="4"/>
        <v>-8820239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117212596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29303148</v>
      </c>
      <c r="Y7" s="20">
        <v>-29303148</v>
      </c>
      <c r="Z7" s="21">
        <v>-100</v>
      </c>
      <c r="AA7" s="22">
        <v>117212596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-20000</v>
      </c>
      <c r="D14" s="18"/>
      <c r="E14" s="19"/>
      <c r="F14" s="20">
        <v>-129154056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-32288520</v>
      </c>
      <c r="Y14" s="20">
        <v>32288520</v>
      </c>
      <c r="Z14" s="21">
        <v>-100</v>
      </c>
      <c r="AA14" s="22">
        <v>-129154056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>
        <v>-45846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-11463</v>
      </c>
      <c r="Y15" s="20">
        <v>11463</v>
      </c>
      <c r="Z15" s="21">
        <v>-100</v>
      </c>
      <c r="AA15" s="22">
        <v>-45846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-20000</v>
      </c>
      <c r="D17" s="26">
        <f>SUM(D6:D16)</f>
        <v>0</v>
      </c>
      <c r="E17" s="27">
        <f t="shared" si="0"/>
        <v>0</v>
      </c>
      <c r="F17" s="28">
        <f t="shared" si="0"/>
        <v>-11987306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-2996835</v>
      </c>
      <c r="Y17" s="28">
        <f t="shared" si="0"/>
        <v>2996835</v>
      </c>
      <c r="Z17" s="29">
        <f>+IF(X17&lt;&gt;0,+(Y17/X17)*100,0)</f>
        <v>-100</v>
      </c>
      <c r="AA17" s="30">
        <f>SUM(AA6:AA16)</f>
        <v>-11987306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>
        <v>-15148000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-3786999</v>
      </c>
      <c r="Y26" s="20">
        <v>3786999</v>
      </c>
      <c r="Z26" s="21">
        <v>-100</v>
      </c>
      <c r="AA26" s="22">
        <v>-15148000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-15148000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-3786999</v>
      </c>
      <c r="Y27" s="28">
        <f t="shared" si="1"/>
        <v>3786999</v>
      </c>
      <c r="Z27" s="29">
        <f>+IF(X27&lt;&gt;0,+(Y27/X27)*100,0)</f>
        <v>-100</v>
      </c>
      <c r="AA27" s="30">
        <f>SUM(AA21:AA26)</f>
        <v>-15148000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-20000</v>
      </c>
      <c r="D38" s="32">
        <f>+D17+D27+D36</f>
        <v>0</v>
      </c>
      <c r="E38" s="33">
        <f t="shared" si="3"/>
        <v>0</v>
      </c>
      <c r="F38" s="2">
        <f t="shared" si="3"/>
        <v>-27135306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-6783834</v>
      </c>
      <c r="Y38" s="2">
        <f t="shared" si="3"/>
        <v>6783834</v>
      </c>
      <c r="Z38" s="34">
        <f>+IF(X38&lt;&gt;0,+(Y38/X38)*100,0)</f>
        <v>-100</v>
      </c>
      <c r="AA38" s="35">
        <f>+AA17+AA27+AA36</f>
        <v>-27135306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-27135306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-6783834</v>
      </c>
      <c r="Y40" s="45">
        <f t="shared" si="4"/>
        <v>6783834</v>
      </c>
      <c r="Z40" s="46">
        <f>+IF(X40&lt;&gt;0,+(Y40/X40)*100,0)</f>
        <v>-100</v>
      </c>
      <c r="AA40" s="47">
        <f t="shared" si="4"/>
        <v>-27135306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-5213982</v>
      </c>
      <c r="D14" s="18"/>
      <c r="E14" s="19">
        <v>-11045970</v>
      </c>
      <c r="F14" s="20">
        <v>-11045970</v>
      </c>
      <c r="G14" s="20"/>
      <c r="H14" s="20">
        <v>-1766757</v>
      </c>
      <c r="I14" s="20"/>
      <c r="J14" s="20">
        <v>-1766757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-1766757</v>
      </c>
      <c r="X14" s="20">
        <v>-2761494</v>
      </c>
      <c r="Y14" s="20">
        <v>994737</v>
      </c>
      <c r="Z14" s="21">
        <v>-36.021696950998269</v>
      </c>
      <c r="AA14" s="22">
        <v>-11045970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-5213982</v>
      </c>
      <c r="D17" s="26">
        <f>SUM(D6:D16)</f>
        <v>0</v>
      </c>
      <c r="E17" s="27">
        <f t="shared" si="0"/>
        <v>-11045970</v>
      </c>
      <c r="F17" s="28">
        <f t="shared" si="0"/>
        <v>-11045970</v>
      </c>
      <c r="G17" s="28">
        <f t="shared" si="0"/>
        <v>0</v>
      </c>
      <c r="H17" s="28">
        <f t="shared" si="0"/>
        <v>-1766757</v>
      </c>
      <c r="I17" s="28">
        <f t="shared" si="0"/>
        <v>0</v>
      </c>
      <c r="J17" s="28">
        <f t="shared" si="0"/>
        <v>-1766757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-1766757</v>
      </c>
      <c r="X17" s="28">
        <f t="shared" si="0"/>
        <v>-2761494</v>
      </c>
      <c r="Y17" s="28">
        <f t="shared" si="0"/>
        <v>994737</v>
      </c>
      <c r="Z17" s="29">
        <f>+IF(X17&lt;&gt;0,+(Y17/X17)*100,0)</f>
        <v>-36.021696950998269</v>
      </c>
      <c r="AA17" s="30">
        <f>SUM(AA6:AA16)</f>
        <v>-11045970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-5213982</v>
      </c>
      <c r="D38" s="32">
        <f>+D17+D27+D36</f>
        <v>0</v>
      </c>
      <c r="E38" s="33">
        <f t="shared" si="3"/>
        <v>-11045970</v>
      </c>
      <c r="F38" s="2">
        <f t="shared" si="3"/>
        <v>-11045970</v>
      </c>
      <c r="G38" s="2">
        <f t="shared" si="3"/>
        <v>0</v>
      </c>
      <c r="H38" s="2">
        <f t="shared" si="3"/>
        <v>-1766757</v>
      </c>
      <c r="I38" s="2">
        <f t="shared" si="3"/>
        <v>0</v>
      </c>
      <c r="J38" s="2">
        <f t="shared" si="3"/>
        <v>-1766757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-1766757</v>
      </c>
      <c r="X38" s="2">
        <f t="shared" si="3"/>
        <v>-2761494</v>
      </c>
      <c r="Y38" s="2">
        <f t="shared" si="3"/>
        <v>994737</v>
      </c>
      <c r="Z38" s="34">
        <f>+IF(X38&lt;&gt;0,+(Y38/X38)*100,0)</f>
        <v>-36.021696950998269</v>
      </c>
      <c r="AA38" s="35">
        <f>+AA17+AA27+AA36</f>
        <v>-11045970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-1766757</v>
      </c>
      <c r="J39" s="2">
        <f>+G39</f>
        <v>0</v>
      </c>
      <c r="K39" s="2">
        <f>+I40+K60</f>
        <v>-1766757</v>
      </c>
      <c r="L39" s="2">
        <f>+K40+L60</f>
        <v>-1766757</v>
      </c>
      <c r="M39" s="2">
        <f>+L40+M60</f>
        <v>-1766757</v>
      </c>
      <c r="N39" s="2">
        <f>+K39</f>
        <v>-1766757</v>
      </c>
      <c r="O39" s="2">
        <f>+M40+O60</f>
        <v>-1766757</v>
      </c>
      <c r="P39" s="2">
        <f>+O40+P60</f>
        <v>-1766757</v>
      </c>
      <c r="Q39" s="2">
        <f>+P40+Q60</f>
        <v>-1766757</v>
      </c>
      <c r="R39" s="2">
        <f>+O39</f>
        <v>-1766757</v>
      </c>
      <c r="S39" s="2">
        <f>+Q40+S60</f>
        <v>-1766757</v>
      </c>
      <c r="T39" s="2">
        <f>+S40+T60</f>
        <v>-1766757</v>
      </c>
      <c r="U39" s="2">
        <f>+T40+U60</f>
        <v>-1766757</v>
      </c>
      <c r="V39" s="2">
        <f>+S39</f>
        <v>-1766757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-5213982</v>
      </c>
      <c r="D40" s="43">
        <f t="shared" ref="D40:AA40" si="4">+D38+D39</f>
        <v>0</v>
      </c>
      <c r="E40" s="44">
        <f t="shared" si="4"/>
        <v>-11045970</v>
      </c>
      <c r="F40" s="45">
        <f t="shared" si="4"/>
        <v>-11045970</v>
      </c>
      <c r="G40" s="45">
        <f t="shared" si="4"/>
        <v>0</v>
      </c>
      <c r="H40" s="45">
        <f t="shared" si="4"/>
        <v>-1766757</v>
      </c>
      <c r="I40" s="45">
        <f t="shared" si="4"/>
        <v>-1766757</v>
      </c>
      <c r="J40" s="45">
        <f>+I40</f>
        <v>-1766757</v>
      </c>
      <c r="K40" s="45">
        <f t="shared" si="4"/>
        <v>-1766757</v>
      </c>
      <c r="L40" s="45">
        <f t="shared" si="4"/>
        <v>-1766757</v>
      </c>
      <c r="M40" s="45">
        <f t="shared" si="4"/>
        <v>-1766757</v>
      </c>
      <c r="N40" s="45">
        <f>+M40</f>
        <v>-1766757</v>
      </c>
      <c r="O40" s="45">
        <f t="shared" si="4"/>
        <v>-1766757</v>
      </c>
      <c r="P40" s="45">
        <f t="shared" si="4"/>
        <v>-1766757</v>
      </c>
      <c r="Q40" s="45">
        <f t="shared" si="4"/>
        <v>-1766757</v>
      </c>
      <c r="R40" s="45">
        <f>+Q40</f>
        <v>-1766757</v>
      </c>
      <c r="S40" s="45">
        <f t="shared" si="4"/>
        <v>-1766757</v>
      </c>
      <c r="T40" s="45">
        <f t="shared" si="4"/>
        <v>-1766757</v>
      </c>
      <c r="U40" s="45">
        <f t="shared" si="4"/>
        <v>-1766757</v>
      </c>
      <c r="V40" s="45">
        <f>+U40</f>
        <v>-1766757</v>
      </c>
      <c r="W40" s="45">
        <f>+V40</f>
        <v>-1766757</v>
      </c>
      <c r="X40" s="45">
        <f t="shared" si="4"/>
        <v>-2761494</v>
      </c>
      <c r="Y40" s="45">
        <f t="shared" si="4"/>
        <v>994737</v>
      </c>
      <c r="Z40" s="46">
        <f>+IF(X40&lt;&gt;0,+(Y40/X40)*100,0)</f>
        <v>-36.021696950998269</v>
      </c>
      <c r="AA40" s="47">
        <f t="shared" si="4"/>
        <v>-11045970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-1</v>
      </c>
      <c r="F10" s="20">
        <v>-1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-1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</v>
      </c>
      <c r="F17" s="28">
        <f t="shared" si="0"/>
        <v>-1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-20710000</v>
      </c>
      <c r="F26" s="20">
        <v>-20710000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-5177503</v>
      </c>
      <c r="Y26" s="20">
        <v>5177503</v>
      </c>
      <c r="Z26" s="21">
        <v>-100</v>
      </c>
      <c r="AA26" s="22">
        <v>-20710000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-20710000</v>
      </c>
      <c r="F27" s="28">
        <f t="shared" si="1"/>
        <v>-20710000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-5177503</v>
      </c>
      <c r="Y27" s="28">
        <f t="shared" si="1"/>
        <v>5177503</v>
      </c>
      <c r="Z27" s="29">
        <f>+IF(X27&lt;&gt;0,+(Y27/X27)*100,0)</f>
        <v>-100</v>
      </c>
      <c r="AA27" s="30">
        <f>SUM(AA21:AA26)</f>
        <v>-20710000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-20710001</v>
      </c>
      <c r="F38" s="2">
        <f t="shared" si="3"/>
        <v>-20710001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-5177503</v>
      </c>
      <c r="Y38" s="2">
        <f t="shared" si="3"/>
        <v>5177503</v>
      </c>
      <c r="Z38" s="34">
        <f>+IF(X38&lt;&gt;0,+(Y38/X38)*100,0)</f>
        <v>-100</v>
      </c>
      <c r="AA38" s="35">
        <f>+AA17+AA27+AA36</f>
        <v>-20710001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-20710001</v>
      </c>
      <c r="F40" s="45">
        <f t="shared" si="4"/>
        <v>-20710001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-5177503</v>
      </c>
      <c r="Y40" s="45">
        <f t="shared" si="4"/>
        <v>5177503</v>
      </c>
      <c r="Z40" s="46">
        <f>+IF(X40&lt;&gt;0,+(Y40/X40)*100,0)</f>
        <v>-100</v>
      </c>
      <c r="AA40" s="47">
        <f t="shared" si="4"/>
        <v>-20710001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5</v>
      </c>
      <c r="F14" s="20">
        <v>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5</v>
      </c>
      <c r="Y14" s="20">
        <v>-5</v>
      </c>
      <c r="Z14" s="21">
        <v>-100</v>
      </c>
      <c r="AA14" s="22">
        <v>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</v>
      </c>
      <c r="F17" s="28">
        <f t="shared" si="0"/>
        <v>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</v>
      </c>
      <c r="Y17" s="28">
        <f t="shared" si="0"/>
        <v>-5</v>
      </c>
      <c r="Z17" s="29">
        <f>+IF(X17&lt;&gt;0,+(Y17/X17)*100,0)</f>
        <v>-100</v>
      </c>
      <c r="AA17" s="30">
        <f>SUM(AA6:AA16)</f>
        <v>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</v>
      </c>
      <c r="F38" s="2">
        <f t="shared" si="3"/>
        <v>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</v>
      </c>
      <c r="Y38" s="2">
        <f t="shared" si="3"/>
        <v>-5</v>
      </c>
      <c r="Z38" s="34">
        <f>+IF(X38&lt;&gt;0,+(Y38/X38)*100,0)</f>
        <v>-100</v>
      </c>
      <c r="AA38" s="35">
        <f>+AA17+AA27+AA36</f>
        <v>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</v>
      </c>
      <c r="F40" s="45">
        <f t="shared" si="4"/>
        <v>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</v>
      </c>
      <c r="Y40" s="45">
        <f t="shared" si="4"/>
        <v>-5</v>
      </c>
      <c r="Z40" s="46">
        <f>+IF(X40&lt;&gt;0,+(Y40/X40)*100,0)</f>
        <v>-100</v>
      </c>
      <c r="AA40" s="47">
        <f t="shared" si="4"/>
        <v>5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102712</v>
      </c>
      <c r="D14" s="18"/>
      <c r="E14" s="19"/>
      <c r="F14" s="20"/>
      <c r="G14" s="20">
        <v>-242008</v>
      </c>
      <c r="H14" s="20">
        <v>-18616</v>
      </c>
      <c r="I14" s="20">
        <v>-300</v>
      </c>
      <c r="J14" s="20">
        <v>-260924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-260924</v>
      </c>
      <c r="X14" s="20"/>
      <c r="Y14" s="20">
        <v>-260924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102712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-242008</v>
      </c>
      <c r="H17" s="28">
        <f t="shared" si="0"/>
        <v>-18616</v>
      </c>
      <c r="I17" s="28">
        <f t="shared" si="0"/>
        <v>-300</v>
      </c>
      <c r="J17" s="28">
        <f t="shared" si="0"/>
        <v>-260924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-260924</v>
      </c>
      <c r="X17" s="28">
        <f t="shared" si="0"/>
        <v>0</v>
      </c>
      <c r="Y17" s="28">
        <f t="shared" si="0"/>
        <v>-260924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102712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-242008</v>
      </c>
      <c r="H38" s="2">
        <f t="shared" si="3"/>
        <v>-18616</v>
      </c>
      <c r="I38" s="2">
        <f t="shared" si="3"/>
        <v>-300</v>
      </c>
      <c r="J38" s="2">
        <f t="shared" si="3"/>
        <v>-260924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-260924</v>
      </c>
      <c r="X38" s="2">
        <f t="shared" si="3"/>
        <v>0</v>
      </c>
      <c r="Y38" s="2">
        <f t="shared" si="3"/>
        <v>-260924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-1896887</v>
      </c>
      <c r="D39" s="32"/>
      <c r="E39" s="33"/>
      <c r="F39" s="2"/>
      <c r="G39" s="2"/>
      <c r="H39" s="2">
        <f>+G40+H60</f>
        <v>-242008</v>
      </c>
      <c r="I39" s="2">
        <f>+H40+I60</f>
        <v>-260624</v>
      </c>
      <c r="J39" s="2">
        <f>+G39</f>
        <v>0</v>
      </c>
      <c r="K39" s="2">
        <f>+I40+K60</f>
        <v>-260924</v>
      </c>
      <c r="L39" s="2">
        <f>+K40+L60</f>
        <v>-260924</v>
      </c>
      <c r="M39" s="2">
        <f>+L40+M60</f>
        <v>-260924</v>
      </c>
      <c r="N39" s="2">
        <f>+K39</f>
        <v>-260924</v>
      </c>
      <c r="O39" s="2">
        <f>+M40+O60</f>
        <v>-260924</v>
      </c>
      <c r="P39" s="2">
        <f>+O40+P60</f>
        <v>-260924</v>
      </c>
      <c r="Q39" s="2">
        <f>+P40+Q60</f>
        <v>-260924</v>
      </c>
      <c r="R39" s="2">
        <f>+O39</f>
        <v>-260924</v>
      </c>
      <c r="S39" s="2">
        <f>+Q40+S60</f>
        <v>-260924</v>
      </c>
      <c r="T39" s="2">
        <f>+S40+T60</f>
        <v>-260924</v>
      </c>
      <c r="U39" s="2">
        <f>+T40+U60</f>
        <v>-260924</v>
      </c>
      <c r="V39" s="2">
        <f>+S39</f>
        <v>-260924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-1794175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-242008</v>
      </c>
      <c r="H40" s="45">
        <f t="shared" si="4"/>
        <v>-260624</v>
      </c>
      <c r="I40" s="45">
        <f t="shared" si="4"/>
        <v>-260924</v>
      </c>
      <c r="J40" s="45">
        <f>+I40</f>
        <v>-260924</v>
      </c>
      <c r="K40" s="45">
        <f t="shared" si="4"/>
        <v>-260924</v>
      </c>
      <c r="L40" s="45">
        <f t="shared" si="4"/>
        <v>-260924</v>
      </c>
      <c r="M40" s="45">
        <f t="shared" si="4"/>
        <v>-260924</v>
      </c>
      <c r="N40" s="45">
        <f>+M40</f>
        <v>-260924</v>
      </c>
      <c r="O40" s="45">
        <f t="shared" si="4"/>
        <v>-260924</v>
      </c>
      <c r="P40" s="45">
        <f t="shared" si="4"/>
        <v>-260924</v>
      </c>
      <c r="Q40" s="45">
        <f t="shared" si="4"/>
        <v>-260924</v>
      </c>
      <c r="R40" s="45">
        <f>+Q40</f>
        <v>-260924</v>
      </c>
      <c r="S40" s="45">
        <f t="shared" si="4"/>
        <v>-260924</v>
      </c>
      <c r="T40" s="45">
        <f t="shared" si="4"/>
        <v>-260924</v>
      </c>
      <c r="U40" s="45">
        <f t="shared" si="4"/>
        <v>-260924</v>
      </c>
      <c r="V40" s="45">
        <f>+U40</f>
        <v>-260924</v>
      </c>
      <c r="W40" s="45">
        <f>+V40</f>
        <v>-260924</v>
      </c>
      <c r="X40" s="45">
        <f t="shared" si="4"/>
        <v>0</v>
      </c>
      <c r="Y40" s="45">
        <f t="shared" si="4"/>
        <v>-260924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-8813646</v>
      </c>
      <c r="D14" s="18"/>
      <c r="E14" s="19">
        <v>-59215792</v>
      </c>
      <c r="F14" s="20">
        <v>-59215792</v>
      </c>
      <c r="G14" s="20">
        <v>-509610</v>
      </c>
      <c r="H14" s="20">
        <v>-770236</v>
      </c>
      <c r="I14" s="20">
        <v>-687495</v>
      </c>
      <c r="J14" s="20">
        <v>-1967341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-1967341</v>
      </c>
      <c r="X14" s="20">
        <v>-14803952</v>
      </c>
      <c r="Y14" s="20">
        <v>12836611</v>
      </c>
      <c r="Z14" s="21">
        <v>-86.710704006605795</v>
      </c>
      <c r="AA14" s="22">
        <v>-59215792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-8813646</v>
      </c>
      <c r="D17" s="26">
        <f>SUM(D6:D16)</f>
        <v>0</v>
      </c>
      <c r="E17" s="27">
        <f t="shared" si="0"/>
        <v>-59215792</v>
      </c>
      <c r="F17" s="28">
        <f t="shared" si="0"/>
        <v>-59215792</v>
      </c>
      <c r="G17" s="28">
        <f t="shared" si="0"/>
        <v>-509610</v>
      </c>
      <c r="H17" s="28">
        <f t="shared" si="0"/>
        <v>-770236</v>
      </c>
      <c r="I17" s="28">
        <f t="shared" si="0"/>
        <v>-687495</v>
      </c>
      <c r="J17" s="28">
        <f t="shared" si="0"/>
        <v>-1967341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-1967341</v>
      </c>
      <c r="X17" s="28">
        <f t="shared" si="0"/>
        <v>-14803952</v>
      </c>
      <c r="Y17" s="28">
        <f t="shared" si="0"/>
        <v>12836611</v>
      </c>
      <c r="Z17" s="29">
        <f>+IF(X17&lt;&gt;0,+(Y17/X17)*100,0)</f>
        <v>-86.710704006605795</v>
      </c>
      <c r="AA17" s="30">
        <f>SUM(AA6:AA16)</f>
        <v>-59215792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-8813646</v>
      </c>
      <c r="D38" s="32">
        <f>+D17+D27+D36</f>
        <v>0</v>
      </c>
      <c r="E38" s="33">
        <f t="shared" si="3"/>
        <v>-59215792</v>
      </c>
      <c r="F38" s="2">
        <f t="shared" si="3"/>
        <v>-59215792</v>
      </c>
      <c r="G38" s="2">
        <f t="shared" si="3"/>
        <v>-509610</v>
      </c>
      <c r="H38" s="2">
        <f t="shared" si="3"/>
        <v>-770236</v>
      </c>
      <c r="I38" s="2">
        <f t="shared" si="3"/>
        <v>-687495</v>
      </c>
      <c r="J38" s="2">
        <f t="shared" si="3"/>
        <v>-1967341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-1967341</v>
      </c>
      <c r="X38" s="2">
        <f t="shared" si="3"/>
        <v>-14803952</v>
      </c>
      <c r="Y38" s="2">
        <f t="shared" si="3"/>
        <v>12836611</v>
      </c>
      <c r="Z38" s="34">
        <f>+IF(X38&lt;&gt;0,+(Y38/X38)*100,0)</f>
        <v>-86.710704006605795</v>
      </c>
      <c r="AA38" s="35">
        <f>+AA17+AA27+AA36</f>
        <v>-59215792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-509610</v>
      </c>
      <c r="I39" s="2">
        <f>+H40+I60</f>
        <v>-1279846</v>
      </c>
      <c r="J39" s="2">
        <f>+G39</f>
        <v>0</v>
      </c>
      <c r="K39" s="2">
        <f>+I40+K60</f>
        <v>-1967341</v>
      </c>
      <c r="L39" s="2">
        <f>+K40+L60</f>
        <v>-1967341</v>
      </c>
      <c r="M39" s="2">
        <f>+L40+M60</f>
        <v>-1967341</v>
      </c>
      <c r="N39" s="2">
        <f>+K39</f>
        <v>-1967341</v>
      </c>
      <c r="O39" s="2">
        <f>+M40+O60</f>
        <v>-1967341</v>
      </c>
      <c r="P39" s="2">
        <f>+O40+P60</f>
        <v>-1967341</v>
      </c>
      <c r="Q39" s="2">
        <f>+P40+Q60</f>
        <v>-1967341</v>
      </c>
      <c r="R39" s="2">
        <f>+O39</f>
        <v>-1967341</v>
      </c>
      <c r="S39" s="2">
        <f>+Q40+S60</f>
        <v>-1967341</v>
      </c>
      <c r="T39" s="2">
        <f>+S40+T60</f>
        <v>-1967341</v>
      </c>
      <c r="U39" s="2">
        <f>+T40+U60</f>
        <v>-1967341</v>
      </c>
      <c r="V39" s="2">
        <f>+S39</f>
        <v>-1967341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-8813646</v>
      </c>
      <c r="D40" s="43">
        <f t="shared" ref="D40:AA40" si="4">+D38+D39</f>
        <v>0</v>
      </c>
      <c r="E40" s="44">
        <f t="shared" si="4"/>
        <v>-59215792</v>
      </c>
      <c r="F40" s="45">
        <f t="shared" si="4"/>
        <v>-59215792</v>
      </c>
      <c r="G40" s="45">
        <f t="shared" si="4"/>
        <v>-509610</v>
      </c>
      <c r="H40" s="45">
        <f t="shared" si="4"/>
        <v>-1279846</v>
      </c>
      <c r="I40" s="45">
        <f t="shared" si="4"/>
        <v>-1967341</v>
      </c>
      <c r="J40" s="45">
        <f>+I40</f>
        <v>-1967341</v>
      </c>
      <c r="K40" s="45">
        <f t="shared" si="4"/>
        <v>-1967341</v>
      </c>
      <c r="L40" s="45">
        <f t="shared" si="4"/>
        <v>-1967341</v>
      </c>
      <c r="M40" s="45">
        <f t="shared" si="4"/>
        <v>-1967341</v>
      </c>
      <c r="N40" s="45">
        <f>+M40</f>
        <v>-1967341</v>
      </c>
      <c r="O40" s="45">
        <f t="shared" si="4"/>
        <v>-1967341</v>
      </c>
      <c r="P40" s="45">
        <f t="shared" si="4"/>
        <v>-1967341</v>
      </c>
      <c r="Q40" s="45">
        <f t="shared" si="4"/>
        <v>-1967341</v>
      </c>
      <c r="R40" s="45">
        <f>+Q40</f>
        <v>-1967341</v>
      </c>
      <c r="S40" s="45">
        <f t="shared" si="4"/>
        <v>-1967341</v>
      </c>
      <c r="T40" s="45">
        <f t="shared" si="4"/>
        <v>-1967341</v>
      </c>
      <c r="U40" s="45">
        <f t="shared" si="4"/>
        <v>-1967341</v>
      </c>
      <c r="V40" s="45">
        <f>+U40</f>
        <v>-1967341</v>
      </c>
      <c r="W40" s="45">
        <f>+V40</f>
        <v>-1967341</v>
      </c>
      <c r="X40" s="45">
        <f t="shared" si="4"/>
        <v>-14803952</v>
      </c>
      <c r="Y40" s="45">
        <f t="shared" si="4"/>
        <v>12836611</v>
      </c>
      <c r="Z40" s="46">
        <f>+IF(X40&lt;&gt;0,+(Y40/X40)*100,0)</f>
        <v>-86.710704006605795</v>
      </c>
      <c r="AA40" s="47">
        <f t="shared" si="4"/>
        <v>-59215792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833435</v>
      </c>
      <c r="D7" s="18"/>
      <c r="E7" s="19">
        <v>27697907</v>
      </c>
      <c r="F7" s="20">
        <v>27697907</v>
      </c>
      <c r="G7" s="20"/>
      <c r="H7" s="20">
        <v>31997</v>
      </c>
      <c r="I7" s="20">
        <v>1324704</v>
      </c>
      <c r="J7" s="20">
        <v>1356701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1356701</v>
      </c>
      <c r="X7" s="20">
        <v>6924474</v>
      </c>
      <c r="Y7" s="20">
        <v>-5567773</v>
      </c>
      <c r="Z7" s="21">
        <v>-80.407161612564366</v>
      </c>
      <c r="AA7" s="22">
        <v>27697907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50000</v>
      </c>
      <c r="F8" s="20">
        <v>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12501</v>
      </c>
      <c r="Y8" s="20">
        <v>-12501</v>
      </c>
      <c r="Z8" s="21">
        <v>-100</v>
      </c>
      <c r="AA8" s="22">
        <v>50000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-37389133</v>
      </c>
      <c r="F14" s="20">
        <v>-37389133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-9347283</v>
      </c>
      <c r="Y14" s="20">
        <v>9347283</v>
      </c>
      <c r="Z14" s="21">
        <v>-100</v>
      </c>
      <c r="AA14" s="22">
        <v>-37389133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833435</v>
      </c>
      <c r="D17" s="26">
        <f>SUM(D6:D16)</f>
        <v>0</v>
      </c>
      <c r="E17" s="27">
        <f t="shared" si="0"/>
        <v>-9641226</v>
      </c>
      <c r="F17" s="28">
        <f t="shared" si="0"/>
        <v>-9641226</v>
      </c>
      <c r="G17" s="28">
        <f t="shared" si="0"/>
        <v>0</v>
      </c>
      <c r="H17" s="28">
        <f t="shared" si="0"/>
        <v>31997</v>
      </c>
      <c r="I17" s="28">
        <f t="shared" si="0"/>
        <v>1324704</v>
      </c>
      <c r="J17" s="28">
        <f t="shared" si="0"/>
        <v>1356701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1356701</v>
      </c>
      <c r="X17" s="28">
        <f t="shared" si="0"/>
        <v>-2410308</v>
      </c>
      <c r="Y17" s="28">
        <f t="shared" si="0"/>
        <v>3767009</v>
      </c>
      <c r="Z17" s="29">
        <f>+IF(X17&lt;&gt;0,+(Y17/X17)*100,0)</f>
        <v>-156.28745371960761</v>
      </c>
      <c r="AA17" s="30">
        <f>SUM(AA6:AA16)</f>
        <v>-9641226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-302012</v>
      </c>
      <c r="D26" s="18"/>
      <c r="E26" s="19"/>
      <c r="F26" s="20"/>
      <c r="G26" s="20"/>
      <c r="H26" s="20">
        <v>-1799</v>
      </c>
      <c r="I26" s="20"/>
      <c r="J26" s="20">
        <v>-1799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-1799</v>
      </c>
      <c r="X26" s="20"/>
      <c r="Y26" s="20">
        <v>-1799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-302012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-1799</v>
      </c>
      <c r="I27" s="28">
        <f t="shared" si="1"/>
        <v>0</v>
      </c>
      <c r="J27" s="28">
        <f t="shared" si="1"/>
        <v>-1799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-1799</v>
      </c>
      <c r="X27" s="28">
        <f t="shared" si="1"/>
        <v>0</v>
      </c>
      <c r="Y27" s="28">
        <f t="shared" si="1"/>
        <v>-1799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531423</v>
      </c>
      <c r="D38" s="32">
        <f>+D17+D27+D36</f>
        <v>0</v>
      </c>
      <c r="E38" s="33">
        <f t="shared" si="3"/>
        <v>-9641226</v>
      </c>
      <c r="F38" s="2">
        <f t="shared" si="3"/>
        <v>-9641226</v>
      </c>
      <c r="G38" s="2">
        <f t="shared" si="3"/>
        <v>0</v>
      </c>
      <c r="H38" s="2">
        <f t="shared" si="3"/>
        <v>30198</v>
      </c>
      <c r="I38" s="2">
        <f t="shared" si="3"/>
        <v>1324704</v>
      </c>
      <c r="J38" s="2">
        <f t="shared" si="3"/>
        <v>1354902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1354902</v>
      </c>
      <c r="X38" s="2">
        <f t="shared" si="3"/>
        <v>-2410308</v>
      </c>
      <c r="Y38" s="2">
        <f t="shared" si="3"/>
        <v>3765210</v>
      </c>
      <c r="Z38" s="34">
        <f>+IF(X38&lt;&gt;0,+(Y38/X38)*100,0)</f>
        <v>-156.21281595547126</v>
      </c>
      <c r="AA38" s="35">
        <f>+AA17+AA27+AA36</f>
        <v>-9641226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30198</v>
      </c>
      <c r="J39" s="2">
        <f>+G39</f>
        <v>0</v>
      </c>
      <c r="K39" s="2">
        <f>+I40+K60</f>
        <v>1354902</v>
      </c>
      <c r="L39" s="2">
        <f>+K40+L60</f>
        <v>1354902</v>
      </c>
      <c r="M39" s="2">
        <f>+L40+M60</f>
        <v>1354902</v>
      </c>
      <c r="N39" s="2">
        <f>+K39</f>
        <v>1354902</v>
      </c>
      <c r="O39" s="2">
        <f>+M40+O60</f>
        <v>1354902</v>
      </c>
      <c r="P39" s="2">
        <f>+O40+P60</f>
        <v>1354902</v>
      </c>
      <c r="Q39" s="2">
        <f>+P40+Q60</f>
        <v>1354902</v>
      </c>
      <c r="R39" s="2">
        <f>+O39</f>
        <v>1354902</v>
      </c>
      <c r="S39" s="2">
        <f>+Q40+S60</f>
        <v>1354902</v>
      </c>
      <c r="T39" s="2">
        <f>+S40+T60</f>
        <v>1354902</v>
      </c>
      <c r="U39" s="2">
        <f>+T40+U60</f>
        <v>1354902</v>
      </c>
      <c r="V39" s="2">
        <f>+S39</f>
        <v>1354902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531423</v>
      </c>
      <c r="D40" s="43">
        <f t="shared" ref="D40:AA40" si="4">+D38+D39</f>
        <v>0</v>
      </c>
      <c r="E40" s="44">
        <f t="shared" si="4"/>
        <v>-9641226</v>
      </c>
      <c r="F40" s="45">
        <f t="shared" si="4"/>
        <v>-9641226</v>
      </c>
      <c r="G40" s="45">
        <f t="shared" si="4"/>
        <v>0</v>
      </c>
      <c r="H40" s="45">
        <f t="shared" si="4"/>
        <v>30198</v>
      </c>
      <c r="I40" s="45">
        <f t="shared" si="4"/>
        <v>1354902</v>
      </c>
      <c r="J40" s="45">
        <f>+I40</f>
        <v>1354902</v>
      </c>
      <c r="K40" s="45">
        <f t="shared" si="4"/>
        <v>1354902</v>
      </c>
      <c r="L40" s="45">
        <f t="shared" si="4"/>
        <v>1354902</v>
      </c>
      <c r="M40" s="45">
        <f t="shared" si="4"/>
        <v>1354902</v>
      </c>
      <c r="N40" s="45">
        <f>+M40</f>
        <v>1354902</v>
      </c>
      <c r="O40" s="45">
        <f t="shared" si="4"/>
        <v>1354902</v>
      </c>
      <c r="P40" s="45">
        <f t="shared" si="4"/>
        <v>1354902</v>
      </c>
      <c r="Q40" s="45">
        <f t="shared" si="4"/>
        <v>1354902</v>
      </c>
      <c r="R40" s="45">
        <f>+Q40</f>
        <v>1354902</v>
      </c>
      <c r="S40" s="45">
        <f t="shared" si="4"/>
        <v>1354902</v>
      </c>
      <c r="T40" s="45">
        <f t="shared" si="4"/>
        <v>1354902</v>
      </c>
      <c r="U40" s="45">
        <f t="shared" si="4"/>
        <v>1354902</v>
      </c>
      <c r="V40" s="45">
        <f>+U40</f>
        <v>1354902</v>
      </c>
      <c r="W40" s="45">
        <f>+V40</f>
        <v>1354902</v>
      </c>
      <c r="X40" s="45">
        <f t="shared" si="4"/>
        <v>-2410308</v>
      </c>
      <c r="Y40" s="45">
        <f t="shared" si="4"/>
        <v>3765210</v>
      </c>
      <c r="Z40" s="46">
        <f>+IF(X40&lt;&gt;0,+(Y40/X40)*100,0)</f>
        <v>-156.21281595547126</v>
      </c>
      <c r="AA40" s="47">
        <f t="shared" si="4"/>
        <v>-9641226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450497074</v>
      </c>
      <c r="D7" s="18"/>
      <c r="E7" s="19">
        <v>393256424</v>
      </c>
      <c r="F7" s="20">
        <v>393256424</v>
      </c>
      <c r="G7" s="20">
        <v>41898548</v>
      </c>
      <c r="H7" s="20">
        <v>39993891</v>
      </c>
      <c r="I7" s="20">
        <v>34352946</v>
      </c>
      <c r="J7" s="20">
        <v>116245385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116245385</v>
      </c>
      <c r="X7" s="20">
        <v>98314107</v>
      </c>
      <c r="Y7" s="20">
        <v>17931278</v>
      </c>
      <c r="Z7" s="21">
        <v>18.238764046343828</v>
      </c>
      <c r="AA7" s="22">
        <v>393256424</v>
      </c>
    </row>
    <row r="8" spans="1:27" ht="13.5" x14ac:dyDescent="0.25">
      <c r="A8" s="23" t="s">
        <v>36</v>
      </c>
      <c r="B8" s="17" t="s">
        <v>32</v>
      </c>
      <c r="C8" s="18">
        <v>426553</v>
      </c>
      <c r="D8" s="18"/>
      <c r="E8" s="19">
        <v>800000</v>
      </c>
      <c r="F8" s="20">
        <v>800000</v>
      </c>
      <c r="G8" s="20">
        <v>56988</v>
      </c>
      <c r="H8" s="20">
        <v>58973</v>
      </c>
      <c r="I8" s="20">
        <v>45314</v>
      </c>
      <c r="J8" s="20">
        <v>161275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161275</v>
      </c>
      <c r="X8" s="20">
        <v>200001</v>
      </c>
      <c r="Y8" s="20">
        <v>-38726</v>
      </c>
      <c r="Z8" s="21">
        <v>-19.362903185484072</v>
      </c>
      <c r="AA8" s="22">
        <v>800000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-314607098</v>
      </c>
      <c r="D14" s="18"/>
      <c r="E14" s="19">
        <v>-364217813</v>
      </c>
      <c r="F14" s="20">
        <v>-364217813</v>
      </c>
      <c r="G14" s="20">
        <v>-37106383</v>
      </c>
      <c r="H14" s="20">
        <v>-38226003</v>
      </c>
      <c r="I14" s="20">
        <v>-53621657</v>
      </c>
      <c r="J14" s="20">
        <v>-128954043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-128954043</v>
      </c>
      <c r="X14" s="20">
        <v>-91054449</v>
      </c>
      <c r="Y14" s="20">
        <v>-37899594</v>
      </c>
      <c r="Z14" s="21">
        <v>41.623000760786546</v>
      </c>
      <c r="AA14" s="22">
        <v>-364217813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-3334262</v>
      </c>
      <c r="F15" s="20">
        <v>-3334262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-833565</v>
      </c>
      <c r="Y15" s="20">
        <v>833565</v>
      </c>
      <c r="Z15" s="21">
        <v>-100</v>
      </c>
      <c r="AA15" s="22">
        <v>-3334262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136316529</v>
      </c>
      <c r="D17" s="26">
        <f>SUM(D6:D16)</f>
        <v>0</v>
      </c>
      <c r="E17" s="27">
        <f t="shared" si="0"/>
        <v>26504349</v>
      </c>
      <c r="F17" s="28">
        <f t="shared" si="0"/>
        <v>26504349</v>
      </c>
      <c r="G17" s="28">
        <f t="shared" si="0"/>
        <v>4849153</v>
      </c>
      <c r="H17" s="28">
        <f t="shared" si="0"/>
        <v>1826861</v>
      </c>
      <c r="I17" s="28">
        <f t="shared" si="0"/>
        <v>-19223397</v>
      </c>
      <c r="J17" s="28">
        <f t="shared" si="0"/>
        <v>-12547383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-12547383</v>
      </c>
      <c r="X17" s="28">
        <f t="shared" si="0"/>
        <v>6626094</v>
      </c>
      <c r="Y17" s="28">
        <f t="shared" si="0"/>
        <v>-19173477</v>
      </c>
      <c r="Z17" s="29">
        <f>+IF(X17&lt;&gt;0,+(Y17/X17)*100,0)</f>
        <v>-289.36319044070308</v>
      </c>
      <c r="AA17" s="30">
        <f>SUM(AA6:AA16)</f>
        <v>26504349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-35615439</v>
      </c>
      <c r="D26" s="18"/>
      <c r="E26" s="19">
        <v>-4988000</v>
      </c>
      <c r="F26" s="20">
        <v>-4988000</v>
      </c>
      <c r="G26" s="20">
        <v>-5972572</v>
      </c>
      <c r="H26" s="20">
        <v>-864928</v>
      </c>
      <c r="I26" s="20">
        <v>-1253362</v>
      </c>
      <c r="J26" s="20">
        <v>-8090862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-8090862</v>
      </c>
      <c r="X26" s="20">
        <v>-1247004</v>
      </c>
      <c r="Y26" s="20">
        <v>-6843858</v>
      </c>
      <c r="Z26" s="21">
        <v>548.82406151062867</v>
      </c>
      <c r="AA26" s="22">
        <v>-4988000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-35615439</v>
      </c>
      <c r="D27" s="26">
        <f>SUM(D21:D26)</f>
        <v>0</v>
      </c>
      <c r="E27" s="27">
        <f t="shared" si="1"/>
        <v>-4988000</v>
      </c>
      <c r="F27" s="28">
        <f t="shared" si="1"/>
        <v>-4988000</v>
      </c>
      <c r="G27" s="28">
        <f t="shared" si="1"/>
        <v>-5972572</v>
      </c>
      <c r="H27" s="28">
        <f t="shared" si="1"/>
        <v>-864928</v>
      </c>
      <c r="I27" s="28">
        <f t="shared" si="1"/>
        <v>-1253362</v>
      </c>
      <c r="J27" s="28">
        <f t="shared" si="1"/>
        <v>-8090862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-8090862</v>
      </c>
      <c r="X27" s="28">
        <f t="shared" si="1"/>
        <v>-1247004</v>
      </c>
      <c r="Y27" s="28">
        <f t="shared" si="1"/>
        <v>-6843858</v>
      </c>
      <c r="Z27" s="29">
        <f>+IF(X27&lt;&gt;0,+(Y27/X27)*100,0)</f>
        <v>548.82406151062867</v>
      </c>
      <c r="AA27" s="30">
        <f>SUM(AA21:AA26)</f>
        <v>-4988000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100701090</v>
      </c>
      <c r="D38" s="32">
        <f>+D17+D27+D36</f>
        <v>0</v>
      </c>
      <c r="E38" s="33">
        <f t="shared" si="3"/>
        <v>21516349</v>
      </c>
      <c r="F38" s="2">
        <f t="shared" si="3"/>
        <v>21516349</v>
      </c>
      <c r="G38" s="2">
        <f t="shared" si="3"/>
        <v>-1123419</v>
      </c>
      <c r="H38" s="2">
        <f t="shared" si="3"/>
        <v>961933</v>
      </c>
      <c r="I38" s="2">
        <f t="shared" si="3"/>
        <v>-20476759</v>
      </c>
      <c r="J38" s="2">
        <f t="shared" si="3"/>
        <v>-20638245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-20638245</v>
      </c>
      <c r="X38" s="2">
        <f t="shared" si="3"/>
        <v>5379090</v>
      </c>
      <c r="Y38" s="2">
        <f t="shared" si="3"/>
        <v>-26017335</v>
      </c>
      <c r="Z38" s="34">
        <f>+IF(X38&lt;&gt;0,+(Y38/X38)*100,0)</f>
        <v>-483.67539862690529</v>
      </c>
      <c r="AA38" s="35">
        <f>+AA17+AA27+AA36</f>
        <v>21516349</v>
      </c>
    </row>
    <row r="39" spans="1:27" ht="13.5" x14ac:dyDescent="0.25">
      <c r="A39" s="23" t="s">
        <v>60</v>
      </c>
      <c r="B39" s="17"/>
      <c r="C39" s="32">
        <v>243494886</v>
      </c>
      <c r="D39" s="32"/>
      <c r="E39" s="33">
        <v>243494885</v>
      </c>
      <c r="F39" s="2">
        <v>243494885</v>
      </c>
      <c r="G39" s="2">
        <v>319049437</v>
      </c>
      <c r="H39" s="2">
        <f>+G40+H60</f>
        <v>293329407</v>
      </c>
      <c r="I39" s="2">
        <f>+H40+I60</f>
        <v>294291340</v>
      </c>
      <c r="J39" s="2">
        <f>+G39</f>
        <v>319049437</v>
      </c>
      <c r="K39" s="2">
        <f>+I40+K60</f>
        <v>273814581</v>
      </c>
      <c r="L39" s="2">
        <f>+K40+L60</f>
        <v>273814581</v>
      </c>
      <c r="M39" s="2">
        <f>+L40+M60</f>
        <v>273814581</v>
      </c>
      <c r="N39" s="2">
        <f>+K39</f>
        <v>273814581</v>
      </c>
      <c r="O39" s="2">
        <f>+M40+O60</f>
        <v>273814581</v>
      </c>
      <c r="P39" s="2">
        <f>+O40+P60</f>
        <v>273814581</v>
      </c>
      <c r="Q39" s="2">
        <f>+P40+Q60</f>
        <v>273814581</v>
      </c>
      <c r="R39" s="2">
        <f>+O39</f>
        <v>273814581</v>
      </c>
      <c r="S39" s="2">
        <f>+Q40+S60</f>
        <v>273814581</v>
      </c>
      <c r="T39" s="2">
        <f>+S40+T60</f>
        <v>273814581</v>
      </c>
      <c r="U39" s="2">
        <f>+T40+U60</f>
        <v>273814581</v>
      </c>
      <c r="V39" s="2">
        <f>+S39</f>
        <v>273814581</v>
      </c>
      <c r="W39" s="2">
        <f>+G39</f>
        <v>319049437</v>
      </c>
      <c r="X39" s="2">
        <v>243494885</v>
      </c>
      <c r="Y39" s="2">
        <f>+W39-X39</f>
        <v>75554552</v>
      </c>
      <c r="Z39" s="34">
        <f>+IF(X39&lt;&gt;0,+(Y39/X39)*100,0)</f>
        <v>31.029215254357396</v>
      </c>
      <c r="AA39" s="35">
        <v>243494885</v>
      </c>
    </row>
    <row r="40" spans="1:27" ht="13.5" x14ac:dyDescent="0.25">
      <c r="A40" s="41" t="s">
        <v>62</v>
      </c>
      <c r="B40" s="42" t="s">
        <v>61</v>
      </c>
      <c r="C40" s="43">
        <f>+C38+C39</f>
        <v>344195976</v>
      </c>
      <c r="D40" s="43">
        <f t="shared" ref="D40:AA40" si="4">+D38+D39</f>
        <v>0</v>
      </c>
      <c r="E40" s="44">
        <f t="shared" si="4"/>
        <v>265011234</v>
      </c>
      <c r="F40" s="45">
        <f t="shared" si="4"/>
        <v>265011234</v>
      </c>
      <c r="G40" s="45">
        <f t="shared" si="4"/>
        <v>317926018</v>
      </c>
      <c r="H40" s="45">
        <f t="shared" si="4"/>
        <v>294291340</v>
      </c>
      <c r="I40" s="45">
        <f t="shared" si="4"/>
        <v>273814581</v>
      </c>
      <c r="J40" s="45">
        <f>+I40</f>
        <v>273814581</v>
      </c>
      <c r="K40" s="45">
        <f t="shared" si="4"/>
        <v>273814581</v>
      </c>
      <c r="L40" s="45">
        <f t="shared" si="4"/>
        <v>273814581</v>
      </c>
      <c r="M40" s="45">
        <f t="shared" si="4"/>
        <v>273814581</v>
      </c>
      <c r="N40" s="45">
        <f>+M40</f>
        <v>273814581</v>
      </c>
      <c r="O40" s="45">
        <f t="shared" si="4"/>
        <v>273814581</v>
      </c>
      <c r="P40" s="45">
        <f t="shared" si="4"/>
        <v>273814581</v>
      </c>
      <c r="Q40" s="45">
        <f t="shared" si="4"/>
        <v>273814581</v>
      </c>
      <c r="R40" s="45">
        <f>+Q40</f>
        <v>273814581</v>
      </c>
      <c r="S40" s="45">
        <f t="shared" si="4"/>
        <v>273814581</v>
      </c>
      <c r="T40" s="45">
        <f t="shared" si="4"/>
        <v>273814581</v>
      </c>
      <c r="U40" s="45">
        <f t="shared" si="4"/>
        <v>273814581</v>
      </c>
      <c r="V40" s="45">
        <f>+U40</f>
        <v>273814581</v>
      </c>
      <c r="W40" s="45">
        <f>+V40</f>
        <v>273814581</v>
      </c>
      <c r="X40" s="45">
        <f t="shared" si="4"/>
        <v>248873975</v>
      </c>
      <c r="Y40" s="45">
        <f t="shared" si="4"/>
        <v>49537217</v>
      </c>
      <c r="Z40" s="46">
        <f>+IF(X40&lt;&gt;0,+(Y40/X40)*100,0)</f>
        <v>19.904538833359332</v>
      </c>
      <c r="AA40" s="47">
        <f t="shared" si="4"/>
        <v>265011234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319049437</v>
      </c>
      <c r="H60">
        <v>-24596611</v>
      </c>
      <c r="J60">
        <v>319049437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-851687789</v>
      </c>
      <c r="D14" s="18"/>
      <c r="E14" s="19">
        <v>-979000000</v>
      </c>
      <c r="F14" s="20">
        <v>-979000000</v>
      </c>
      <c r="G14" s="20">
        <v>-112465061</v>
      </c>
      <c r="H14" s="20">
        <v>-94095241</v>
      </c>
      <c r="I14" s="20">
        <v>-81146908</v>
      </c>
      <c r="J14" s="20">
        <v>-287707210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-287707210</v>
      </c>
      <c r="X14" s="20">
        <v>-310486002</v>
      </c>
      <c r="Y14" s="20">
        <v>22778792</v>
      </c>
      <c r="Z14" s="21">
        <v>-7.3364956401480539</v>
      </c>
      <c r="AA14" s="22">
        <v>-979000000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-851687789</v>
      </c>
      <c r="D17" s="26">
        <f>SUM(D6:D16)</f>
        <v>0</v>
      </c>
      <c r="E17" s="27">
        <f t="shared" si="0"/>
        <v>-979000000</v>
      </c>
      <c r="F17" s="28">
        <f t="shared" si="0"/>
        <v>-979000000</v>
      </c>
      <c r="G17" s="28">
        <f t="shared" si="0"/>
        <v>-112465061</v>
      </c>
      <c r="H17" s="28">
        <f t="shared" si="0"/>
        <v>-94095241</v>
      </c>
      <c r="I17" s="28">
        <f t="shared" si="0"/>
        <v>-81146908</v>
      </c>
      <c r="J17" s="28">
        <f t="shared" si="0"/>
        <v>-287707210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-287707210</v>
      </c>
      <c r="X17" s="28">
        <f t="shared" si="0"/>
        <v>-310486002</v>
      </c>
      <c r="Y17" s="28">
        <f t="shared" si="0"/>
        <v>22778792</v>
      </c>
      <c r="Z17" s="29">
        <f>+IF(X17&lt;&gt;0,+(Y17/X17)*100,0)</f>
        <v>-7.3364956401480539</v>
      </c>
      <c r="AA17" s="30">
        <f>SUM(AA6:AA16)</f>
        <v>-979000000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2000000</v>
      </c>
      <c r="F33" s="20">
        <v>2000000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499998</v>
      </c>
      <c r="Y33" s="20">
        <v>-499998</v>
      </c>
      <c r="Z33" s="21">
        <v>-100</v>
      </c>
      <c r="AA33" s="22">
        <v>2000000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2000000</v>
      </c>
      <c r="F36" s="28">
        <f t="shared" si="2"/>
        <v>2000000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499998</v>
      </c>
      <c r="Y36" s="28">
        <f t="shared" si="2"/>
        <v>-499998</v>
      </c>
      <c r="Z36" s="29">
        <f>+IF(X36&lt;&gt;0,+(Y36/X36)*100,0)</f>
        <v>-100</v>
      </c>
      <c r="AA36" s="30">
        <f>SUM(AA31:AA35)</f>
        <v>2000000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-851687789</v>
      </c>
      <c r="D38" s="32">
        <f>+D17+D27+D36</f>
        <v>0</v>
      </c>
      <c r="E38" s="33">
        <f t="shared" si="3"/>
        <v>-977000000</v>
      </c>
      <c r="F38" s="2">
        <f t="shared" si="3"/>
        <v>-977000000</v>
      </c>
      <c r="G38" s="2">
        <f t="shared" si="3"/>
        <v>-112465061</v>
      </c>
      <c r="H38" s="2">
        <f t="shared" si="3"/>
        <v>-94095241</v>
      </c>
      <c r="I38" s="2">
        <f t="shared" si="3"/>
        <v>-81146908</v>
      </c>
      <c r="J38" s="2">
        <f t="shared" si="3"/>
        <v>-287707210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-287707210</v>
      </c>
      <c r="X38" s="2">
        <f t="shared" si="3"/>
        <v>-309986004</v>
      </c>
      <c r="Y38" s="2">
        <f t="shared" si="3"/>
        <v>22278794</v>
      </c>
      <c r="Z38" s="34">
        <f>+IF(X38&lt;&gt;0,+(Y38/X38)*100,0)</f>
        <v>-7.1870322248484486</v>
      </c>
      <c r="AA38" s="35">
        <f>+AA17+AA27+AA36</f>
        <v>-977000000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-112465061</v>
      </c>
      <c r="I39" s="2">
        <f>+H40+I60</f>
        <v>-206560302</v>
      </c>
      <c r="J39" s="2">
        <f>+G39</f>
        <v>0</v>
      </c>
      <c r="K39" s="2">
        <f>+I40+K60</f>
        <v>-287707210</v>
      </c>
      <c r="L39" s="2">
        <f>+K40+L60</f>
        <v>-287707210</v>
      </c>
      <c r="M39" s="2">
        <f>+L40+M60</f>
        <v>-287707210</v>
      </c>
      <c r="N39" s="2">
        <f>+K39</f>
        <v>-287707210</v>
      </c>
      <c r="O39" s="2">
        <f>+M40+O60</f>
        <v>-287707210</v>
      </c>
      <c r="P39" s="2">
        <f>+O40+P60</f>
        <v>-287707210</v>
      </c>
      <c r="Q39" s="2">
        <f>+P40+Q60</f>
        <v>-287707210</v>
      </c>
      <c r="R39" s="2">
        <f>+O39</f>
        <v>-287707210</v>
      </c>
      <c r="S39" s="2">
        <f>+Q40+S60</f>
        <v>-287707210</v>
      </c>
      <c r="T39" s="2">
        <f>+S40+T60</f>
        <v>-287707210</v>
      </c>
      <c r="U39" s="2">
        <f>+T40+U60</f>
        <v>-287707210</v>
      </c>
      <c r="V39" s="2">
        <f>+S39</f>
        <v>-287707210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-851687789</v>
      </c>
      <c r="D40" s="43">
        <f t="shared" ref="D40:AA40" si="4">+D38+D39</f>
        <v>0</v>
      </c>
      <c r="E40" s="44">
        <f t="shared" si="4"/>
        <v>-977000000</v>
      </c>
      <c r="F40" s="45">
        <f t="shared" si="4"/>
        <v>-977000000</v>
      </c>
      <c r="G40" s="45">
        <f t="shared" si="4"/>
        <v>-112465061</v>
      </c>
      <c r="H40" s="45">
        <f t="shared" si="4"/>
        <v>-206560302</v>
      </c>
      <c r="I40" s="45">
        <f t="shared" si="4"/>
        <v>-287707210</v>
      </c>
      <c r="J40" s="45">
        <f>+I40</f>
        <v>-287707210</v>
      </c>
      <c r="K40" s="45">
        <f t="shared" si="4"/>
        <v>-287707210</v>
      </c>
      <c r="L40" s="45">
        <f t="shared" si="4"/>
        <v>-287707210</v>
      </c>
      <c r="M40" s="45">
        <f t="shared" si="4"/>
        <v>-287707210</v>
      </c>
      <c r="N40" s="45">
        <f>+M40</f>
        <v>-287707210</v>
      </c>
      <c r="O40" s="45">
        <f t="shared" si="4"/>
        <v>-287707210</v>
      </c>
      <c r="P40" s="45">
        <f t="shared" si="4"/>
        <v>-287707210</v>
      </c>
      <c r="Q40" s="45">
        <f t="shared" si="4"/>
        <v>-287707210</v>
      </c>
      <c r="R40" s="45">
        <f>+Q40</f>
        <v>-287707210</v>
      </c>
      <c r="S40" s="45">
        <f t="shared" si="4"/>
        <v>-287707210</v>
      </c>
      <c r="T40" s="45">
        <f t="shared" si="4"/>
        <v>-287707210</v>
      </c>
      <c r="U40" s="45">
        <f t="shared" si="4"/>
        <v>-287707210</v>
      </c>
      <c r="V40" s="45">
        <f>+U40</f>
        <v>-287707210</v>
      </c>
      <c r="W40" s="45">
        <f>+V40</f>
        <v>-287707210</v>
      </c>
      <c r="X40" s="45">
        <f t="shared" si="4"/>
        <v>-309986004</v>
      </c>
      <c r="Y40" s="45">
        <f t="shared" si="4"/>
        <v>22278794</v>
      </c>
      <c r="Z40" s="46">
        <f>+IF(X40&lt;&gt;0,+(Y40/X40)*100,0)</f>
        <v>-7.1870322248484486</v>
      </c>
      <c r="AA40" s="47">
        <f t="shared" si="4"/>
        <v>-977000000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-6985643</v>
      </c>
      <c r="D14" s="18"/>
      <c r="E14" s="19">
        <v>-43600884</v>
      </c>
      <c r="F14" s="20">
        <v>-43600884</v>
      </c>
      <c r="G14" s="20">
        <v>-683540</v>
      </c>
      <c r="H14" s="20">
        <v>-615319</v>
      </c>
      <c r="I14" s="20"/>
      <c r="J14" s="20">
        <v>-1298859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-1298859</v>
      </c>
      <c r="X14" s="20">
        <v>-10900266</v>
      </c>
      <c r="Y14" s="20">
        <v>9601407</v>
      </c>
      <c r="Z14" s="21">
        <v>-88.084153175711492</v>
      </c>
      <c r="AA14" s="22">
        <v>-43600884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-6985643</v>
      </c>
      <c r="D17" s="26">
        <f>SUM(D6:D16)</f>
        <v>0</v>
      </c>
      <c r="E17" s="27">
        <f t="shared" si="0"/>
        <v>-43600884</v>
      </c>
      <c r="F17" s="28">
        <f t="shared" si="0"/>
        <v>-43600884</v>
      </c>
      <c r="G17" s="28">
        <f t="shared" si="0"/>
        <v>-683540</v>
      </c>
      <c r="H17" s="28">
        <f t="shared" si="0"/>
        <v>-615319</v>
      </c>
      <c r="I17" s="28">
        <f t="shared" si="0"/>
        <v>0</v>
      </c>
      <c r="J17" s="28">
        <f t="shared" si="0"/>
        <v>-1298859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-1298859</v>
      </c>
      <c r="X17" s="28">
        <f t="shared" si="0"/>
        <v>-10900266</v>
      </c>
      <c r="Y17" s="28">
        <f t="shared" si="0"/>
        <v>9601407</v>
      </c>
      <c r="Z17" s="29">
        <f>+IF(X17&lt;&gt;0,+(Y17/X17)*100,0)</f>
        <v>-88.084153175711492</v>
      </c>
      <c r="AA17" s="30">
        <f>SUM(AA6:AA16)</f>
        <v>-43600884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-6985643</v>
      </c>
      <c r="D38" s="32">
        <f>+D17+D27+D36</f>
        <v>0</v>
      </c>
      <c r="E38" s="33">
        <f t="shared" si="3"/>
        <v>-43600884</v>
      </c>
      <c r="F38" s="2">
        <f t="shared" si="3"/>
        <v>-43600884</v>
      </c>
      <c r="G38" s="2">
        <f t="shared" si="3"/>
        <v>-683540</v>
      </c>
      <c r="H38" s="2">
        <f t="shared" si="3"/>
        <v>-615319</v>
      </c>
      <c r="I38" s="2">
        <f t="shared" si="3"/>
        <v>0</v>
      </c>
      <c r="J38" s="2">
        <f t="shared" si="3"/>
        <v>-1298859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-1298859</v>
      </c>
      <c r="X38" s="2">
        <f t="shared" si="3"/>
        <v>-10900266</v>
      </c>
      <c r="Y38" s="2">
        <f t="shared" si="3"/>
        <v>9601407</v>
      </c>
      <c r="Z38" s="34">
        <f>+IF(X38&lt;&gt;0,+(Y38/X38)*100,0)</f>
        <v>-88.084153175711492</v>
      </c>
      <c r="AA38" s="35">
        <f>+AA17+AA27+AA36</f>
        <v>-43600884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-683540</v>
      </c>
      <c r="I39" s="2">
        <f>+H40+I60</f>
        <v>-1298859</v>
      </c>
      <c r="J39" s="2">
        <f>+G39</f>
        <v>0</v>
      </c>
      <c r="K39" s="2">
        <f>+I40+K60</f>
        <v>-1298859</v>
      </c>
      <c r="L39" s="2">
        <f>+K40+L60</f>
        <v>-1298859</v>
      </c>
      <c r="M39" s="2">
        <f>+L40+M60</f>
        <v>-1298859</v>
      </c>
      <c r="N39" s="2">
        <f>+K39</f>
        <v>-1298859</v>
      </c>
      <c r="O39" s="2">
        <f>+M40+O60</f>
        <v>-1298859</v>
      </c>
      <c r="P39" s="2">
        <f>+O40+P60</f>
        <v>-1298859</v>
      </c>
      <c r="Q39" s="2">
        <f>+P40+Q60</f>
        <v>-1298859</v>
      </c>
      <c r="R39" s="2">
        <f>+O39</f>
        <v>-1298859</v>
      </c>
      <c r="S39" s="2">
        <f>+Q40+S60</f>
        <v>-1298859</v>
      </c>
      <c r="T39" s="2">
        <f>+S40+T60</f>
        <v>-1298859</v>
      </c>
      <c r="U39" s="2">
        <f>+T40+U60</f>
        <v>-1298859</v>
      </c>
      <c r="V39" s="2">
        <f>+S39</f>
        <v>-1298859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-6985643</v>
      </c>
      <c r="D40" s="43">
        <f t="shared" ref="D40:AA40" si="4">+D38+D39</f>
        <v>0</v>
      </c>
      <c r="E40" s="44">
        <f t="shared" si="4"/>
        <v>-43600884</v>
      </c>
      <c r="F40" s="45">
        <f t="shared" si="4"/>
        <v>-43600884</v>
      </c>
      <c r="G40" s="45">
        <f t="shared" si="4"/>
        <v>-683540</v>
      </c>
      <c r="H40" s="45">
        <f t="shared" si="4"/>
        <v>-1298859</v>
      </c>
      <c r="I40" s="45">
        <f t="shared" si="4"/>
        <v>-1298859</v>
      </c>
      <c r="J40" s="45">
        <f>+I40</f>
        <v>-1298859</v>
      </c>
      <c r="K40" s="45">
        <f t="shared" si="4"/>
        <v>-1298859</v>
      </c>
      <c r="L40" s="45">
        <f t="shared" si="4"/>
        <v>-1298859</v>
      </c>
      <c r="M40" s="45">
        <f t="shared" si="4"/>
        <v>-1298859</v>
      </c>
      <c r="N40" s="45">
        <f>+M40</f>
        <v>-1298859</v>
      </c>
      <c r="O40" s="45">
        <f t="shared" si="4"/>
        <v>-1298859</v>
      </c>
      <c r="P40" s="45">
        <f t="shared" si="4"/>
        <v>-1298859</v>
      </c>
      <c r="Q40" s="45">
        <f t="shared" si="4"/>
        <v>-1298859</v>
      </c>
      <c r="R40" s="45">
        <f>+Q40</f>
        <v>-1298859</v>
      </c>
      <c r="S40" s="45">
        <f t="shared" si="4"/>
        <v>-1298859</v>
      </c>
      <c r="T40" s="45">
        <f t="shared" si="4"/>
        <v>-1298859</v>
      </c>
      <c r="U40" s="45">
        <f t="shared" si="4"/>
        <v>-1298859</v>
      </c>
      <c r="V40" s="45">
        <f>+U40</f>
        <v>-1298859</v>
      </c>
      <c r="W40" s="45">
        <f>+V40</f>
        <v>-1298859</v>
      </c>
      <c r="X40" s="45">
        <f t="shared" si="4"/>
        <v>-10900266</v>
      </c>
      <c r="Y40" s="45">
        <f t="shared" si="4"/>
        <v>9601407</v>
      </c>
      <c r="Z40" s="46">
        <f>+IF(X40&lt;&gt;0,+(Y40/X40)*100,0)</f>
        <v>-88.084153175711492</v>
      </c>
      <c r="AA40" s="47">
        <f t="shared" si="4"/>
        <v>-43600884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-14744268</v>
      </c>
      <c r="D14" s="18"/>
      <c r="E14" s="19">
        <v>-25000000</v>
      </c>
      <c r="F14" s="20">
        <v>-25000000</v>
      </c>
      <c r="G14" s="20">
        <v>-8328038</v>
      </c>
      <c r="H14" s="20">
        <v>-316644</v>
      </c>
      <c r="I14" s="20">
        <v>-2162681</v>
      </c>
      <c r="J14" s="20">
        <v>-10807363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-10807363</v>
      </c>
      <c r="X14" s="20">
        <v>-6249999</v>
      </c>
      <c r="Y14" s="20">
        <v>-4557364</v>
      </c>
      <c r="Z14" s="21">
        <v>72.917835666853705</v>
      </c>
      <c r="AA14" s="22">
        <v>-25000000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-14744268</v>
      </c>
      <c r="D17" s="26">
        <f>SUM(D6:D16)</f>
        <v>0</v>
      </c>
      <c r="E17" s="27">
        <f t="shared" si="0"/>
        <v>-25000000</v>
      </c>
      <c r="F17" s="28">
        <f t="shared" si="0"/>
        <v>-25000000</v>
      </c>
      <c r="G17" s="28">
        <f t="shared" si="0"/>
        <v>-8328038</v>
      </c>
      <c r="H17" s="28">
        <f t="shared" si="0"/>
        <v>-316644</v>
      </c>
      <c r="I17" s="28">
        <f t="shared" si="0"/>
        <v>-2162681</v>
      </c>
      <c r="J17" s="28">
        <f t="shared" si="0"/>
        <v>-10807363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-10807363</v>
      </c>
      <c r="X17" s="28">
        <f t="shared" si="0"/>
        <v>-6249999</v>
      </c>
      <c r="Y17" s="28">
        <f t="shared" si="0"/>
        <v>-4557364</v>
      </c>
      <c r="Z17" s="29">
        <f>+IF(X17&lt;&gt;0,+(Y17/X17)*100,0)</f>
        <v>72.917835666853705</v>
      </c>
      <c r="AA17" s="30">
        <f>SUM(AA6:AA16)</f>
        <v>-25000000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28482</v>
      </c>
      <c r="F33" s="20">
        <v>28482</v>
      </c>
      <c r="G33" s="20">
        <v>1211</v>
      </c>
      <c r="H33" s="36">
        <v>2231</v>
      </c>
      <c r="I33" s="36">
        <v>744</v>
      </c>
      <c r="J33" s="36">
        <v>4186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4186</v>
      </c>
      <c r="X33" s="36">
        <v>7122</v>
      </c>
      <c r="Y33" s="20">
        <v>-2936</v>
      </c>
      <c r="Z33" s="21">
        <v>-41.224375175512492</v>
      </c>
      <c r="AA33" s="22">
        <v>28482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28482</v>
      </c>
      <c r="F36" s="28">
        <f t="shared" si="2"/>
        <v>28482</v>
      </c>
      <c r="G36" s="28">
        <f t="shared" si="2"/>
        <v>1211</v>
      </c>
      <c r="H36" s="28">
        <f t="shared" si="2"/>
        <v>2231</v>
      </c>
      <c r="I36" s="28">
        <f t="shared" si="2"/>
        <v>744</v>
      </c>
      <c r="J36" s="28">
        <f t="shared" si="2"/>
        <v>4186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4186</v>
      </c>
      <c r="X36" s="28">
        <f t="shared" si="2"/>
        <v>7122</v>
      </c>
      <c r="Y36" s="28">
        <f t="shared" si="2"/>
        <v>-2936</v>
      </c>
      <c r="Z36" s="29">
        <f>+IF(X36&lt;&gt;0,+(Y36/X36)*100,0)</f>
        <v>-41.224375175512492</v>
      </c>
      <c r="AA36" s="30">
        <f>SUM(AA31:AA35)</f>
        <v>28482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-14744268</v>
      </c>
      <c r="D38" s="32">
        <f>+D17+D27+D36</f>
        <v>0</v>
      </c>
      <c r="E38" s="33">
        <f t="shared" si="3"/>
        <v>-24971518</v>
      </c>
      <c r="F38" s="2">
        <f t="shared" si="3"/>
        <v>-24971518</v>
      </c>
      <c r="G38" s="2">
        <f t="shared" si="3"/>
        <v>-8326827</v>
      </c>
      <c r="H38" s="2">
        <f t="shared" si="3"/>
        <v>-314413</v>
      </c>
      <c r="I38" s="2">
        <f t="shared" si="3"/>
        <v>-2161937</v>
      </c>
      <c r="J38" s="2">
        <f t="shared" si="3"/>
        <v>-10803177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-10803177</v>
      </c>
      <c r="X38" s="2">
        <f t="shared" si="3"/>
        <v>-6242877</v>
      </c>
      <c r="Y38" s="2">
        <f t="shared" si="3"/>
        <v>-4560300</v>
      </c>
      <c r="Z38" s="34">
        <f>+IF(X38&lt;&gt;0,+(Y38/X38)*100,0)</f>
        <v>73.048051403223226</v>
      </c>
      <c r="AA38" s="35">
        <f>+AA17+AA27+AA36</f>
        <v>-24971518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-8326827</v>
      </c>
      <c r="I39" s="2">
        <f>+H40+I60</f>
        <v>-8641240</v>
      </c>
      <c r="J39" s="2">
        <f>+G39</f>
        <v>0</v>
      </c>
      <c r="K39" s="2">
        <f>+I40+K60</f>
        <v>-10803177</v>
      </c>
      <c r="L39" s="2">
        <f>+K40+L60</f>
        <v>-10803177</v>
      </c>
      <c r="M39" s="2">
        <f>+L40+M60</f>
        <v>-10803177</v>
      </c>
      <c r="N39" s="2">
        <f>+K39</f>
        <v>-10803177</v>
      </c>
      <c r="O39" s="2">
        <f>+M40+O60</f>
        <v>-10803177</v>
      </c>
      <c r="P39" s="2">
        <f>+O40+P60</f>
        <v>-10803177</v>
      </c>
      <c r="Q39" s="2">
        <f>+P40+Q60</f>
        <v>-10803177</v>
      </c>
      <c r="R39" s="2">
        <f>+O39</f>
        <v>-10803177</v>
      </c>
      <c r="S39" s="2">
        <f>+Q40+S60</f>
        <v>-10803177</v>
      </c>
      <c r="T39" s="2">
        <f>+S40+T60</f>
        <v>-10803177</v>
      </c>
      <c r="U39" s="2">
        <f>+T40+U60</f>
        <v>-10803177</v>
      </c>
      <c r="V39" s="2">
        <f>+S39</f>
        <v>-10803177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-14744268</v>
      </c>
      <c r="D40" s="43">
        <f t="shared" ref="D40:AA40" si="4">+D38+D39</f>
        <v>0</v>
      </c>
      <c r="E40" s="44">
        <f t="shared" si="4"/>
        <v>-24971518</v>
      </c>
      <c r="F40" s="45">
        <f t="shared" si="4"/>
        <v>-24971518</v>
      </c>
      <c r="G40" s="45">
        <f t="shared" si="4"/>
        <v>-8326827</v>
      </c>
      <c r="H40" s="45">
        <f t="shared" si="4"/>
        <v>-8641240</v>
      </c>
      <c r="I40" s="45">
        <f t="shared" si="4"/>
        <v>-10803177</v>
      </c>
      <c r="J40" s="45">
        <f>+I40</f>
        <v>-10803177</v>
      </c>
      <c r="K40" s="45">
        <f t="shared" si="4"/>
        <v>-10803177</v>
      </c>
      <c r="L40" s="45">
        <f t="shared" si="4"/>
        <v>-10803177</v>
      </c>
      <c r="M40" s="45">
        <f t="shared" si="4"/>
        <v>-10803177</v>
      </c>
      <c r="N40" s="45">
        <f>+M40</f>
        <v>-10803177</v>
      </c>
      <c r="O40" s="45">
        <f t="shared" si="4"/>
        <v>-10803177</v>
      </c>
      <c r="P40" s="45">
        <f t="shared" si="4"/>
        <v>-10803177</v>
      </c>
      <c r="Q40" s="45">
        <f t="shared" si="4"/>
        <v>-10803177</v>
      </c>
      <c r="R40" s="45">
        <f>+Q40</f>
        <v>-10803177</v>
      </c>
      <c r="S40" s="45">
        <f t="shared" si="4"/>
        <v>-10803177</v>
      </c>
      <c r="T40" s="45">
        <f t="shared" si="4"/>
        <v>-10803177</v>
      </c>
      <c r="U40" s="45">
        <f t="shared" si="4"/>
        <v>-10803177</v>
      </c>
      <c r="V40" s="45">
        <f>+U40</f>
        <v>-10803177</v>
      </c>
      <c r="W40" s="45">
        <f>+V40</f>
        <v>-10803177</v>
      </c>
      <c r="X40" s="45">
        <f t="shared" si="4"/>
        <v>-6242877</v>
      </c>
      <c r="Y40" s="45">
        <f t="shared" si="4"/>
        <v>-4560300</v>
      </c>
      <c r="Z40" s="46">
        <f>+IF(X40&lt;&gt;0,+(Y40/X40)*100,0)</f>
        <v>73.048051403223226</v>
      </c>
      <c r="AA40" s="47">
        <f t="shared" si="4"/>
        <v>-24971518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103698426</v>
      </c>
      <c r="D7" s="18"/>
      <c r="E7" s="19">
        <v>166105890</v>
      </c>
      <c r="F7" s="20">
        <v>166105890</v>
      </c>
      <c r="G7" s="20">
        <v>9385687</v>
      </c>
      <c r="H7" s="20">
        <v>11745294</v>
      </c>
      <c r="I7" s="20">
        <v>8204528</v>
      </c>
      <c r="J7" s="20">
        <v>29335509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29335509</v>
      </c>
      <c r="X7" s="20">
        <v>41526474</v>
      </c>
      <c r="Y7" s="20">
        <v>-12190965</v>
      </c>
      <c r="Z7" s="21">
        <v>-29.35709157488305</v>
      </c>
      <c r="AA7" s="22">
        <v>166105890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15607792</v>
      </c>
      <c r="D10" s="18"/>
      <c r="E10" s="19">
        <v>10526000</v>
      </c>
      <c r="F10" s="20">
        <v>10526000</v>
      </c>
      <c r="G10" s="20">
        <v>45678</v>
      </c>
      <c r="H10" s="20">
        <v>10920</v>
      </c>
      <c r="I10" s="20">
        <v>24887</v>
      </c>
      <c r="J10" s="20">
        <v>81485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81485</v>
      </c>
      <c r="X10" s="20">
        <v>2631501</v>
      </c>
      <c r="Y10" s="20">
        <v>-2550016</v>
      </c>
      <c r="Z10" s="21">
        <v>-96.903478281026693</v>
      </c>
      <c r="AA10" s="22">
        <v>10526000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3084022</v>
      </c>
      <c r="F11" s="20">
        <v>3084022</v>
      </c>
      <c r="G11" s="20">
        <v>2203</v>
      </c>
      <c r="H11" s="20">
        <v>290</v>
      </c>
      <c r="I11" s="20">
        <v>3</v>
      </c>
      <c r="J11" s="20">
        <v>2496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2496</v>
      </c>
      <c r="X11" s="20">
        <v>771006</v>
      </c>
      <c r="Y11" s="20">
        <v>-768510</v>
      </c>
      <c r="Z11" s="21">
        <v>-99.676267110761785</v>
      </c>
      <c r="AA11" s="22">
        <v>3084022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4357700</v>
      </c>
      <c r="D14" s="18"/>
      <c r="E14" s="19">
        <v>-99408666</v>
      </c>
      <c r="F14" s="20">
        <v>-99408666</v>
      </c>
      <c r="G14" s="20">
        <v>-16455315</v>
      </c>
      <c r="H14" s="20">
        <v>-933203</v>
      </c>
      <c r="I14" s="20">
        <v>-325042</v>
      </c>
      <c r="J14" s="20">
        <v>-17713560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-17713560</v>
      </c>
      <c r="X14" s="20">
        <v>-24852165</v>
      </c>
      <c r="Y14" s="20">
        <v>7138605</v>
      </c>
      <c r="Z14" s="21">
        <v>-28.724278146390869</v>
      </c>
      <c r="AA14" s="22">
        <v>-99408666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123663918</v>
      </c>
      <c r="D17" s="26">
        <f>SUM(D6:D16)</f>
        <v>0</v>
      </c>
      <c r="E17" s="27">
        <f t="shared" si="0"/>
        <v>80307246</v>
      </c>
      <c r="F17" s="28">
        <f t="shared" si="0"/>
        <v>80307246</v>
      </c>
      <c r="G17" s="28">
        <f t="shared" si="0"/>
        <v>-7021747</v>
      </c>
      <c r="H17" s="28">
        <f t="shared" si="0"/>
        <v>10823301</v>
      </c>
      <c r="I17" s="28">
        <f t="shared" si="0"/>
        <v>7904376</v>
      </c>
      <c r="J17" s="28">
        <f t="shared" si="0"/>
        <v>11705930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11705930</v>
      </c>
      <c r="X17" s="28">
        <f t="shared" si="0"/>
        <v>20076816</v>
      </c>
      <c r="Y17" s="28">
        <f t="shared" si="0"/>
        <v>-8370886</v>
      </c>
      <c r="Z17" s="29">
        <f>+IF(X17&lt;&gt;0,+(Y17/X17)*100,0)</f>
        <v>-41.694290568783416</v>
      </c>
      <c r="AA17" s="30">
        <f>SUM(AA6:AA16)</f>
        <v>80307246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-8834032</v>
      </c>
      <c r="D26" s="18"/>
      <c r="E26" s="19">
        <v>-11726000</v>
      </c>
      <c r="F26" s="20">
        <v>-11726000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-2931501</v>
      </c>
      <c r="Y26" s="20">
        <v>2931501</v>
      </c>
      <c r="Z26" s="21">
        <v>-100</v>
      </c>
      <c r="AA26" s="22">
        <v>-11726000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-8834032</v>
      </c>
      <c r="D27" s="26">
        <f>SUM(D21:D26)</f>
        <v>0</v>
      </c>
      <c r="E27" s="27">
        <f t="shared" si="1"/>
        <v>-11726000</v>
      </c>
      <c r="F27" s="28">
        <f t="shared" si="1"/>
        <v>-11726000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-2931501</v>
      </c>
      <c r="Y27" s="28">
        <f t="shared" si="1"/>
        <v>2931501</v>
      </c>
      <c r="Z27" s="29">
        <f>+IF(X27&lt;&gt;0,+(Y27/X27)*100,0)</f>
        <v>-100</v>
      </c>
      <c r="AA27" s="30">
        <f>SUM(AA21:AA26)</f>
        <v>-11726000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114829886</v>
      </c>
      <c r="D38" s="32">
        <f>+D17+D27+D36</f>
        <v>0</v>
      </c>
      <c r="E38" s="33">
        <f t="shared" si="3"/>
        <v>68581246</v>
      </c>
      <c r="F38" s="2">
        <f t="shared" si="3"/>
        <v>68581246</v>
      </c>
      <c r="G38" s="2">
        <f t="shared" si="3"/>
        <v>-7021747</v>
      </c>
      <c r="H38" s="2">
        <f t="shared" si="3"/>
        <v>10823301</v>
      </c>
      <c r="I38" s="2">
        <f t="shared" si="3"/>
        <v>7904376</v>
      </c>
      <c r="J38" s="2">
        <f t="shared" si="3"/>
        <v>11705930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11705930</v>
      </c>
      <c r="X38" s="2">
        <f t="shared" si="3"/>
        <v>17145315</v>
      </c>
      <c r="Y38" s="2">
        <f t="shared" si="3"/>
        <v>-5439385</v>
      </c>
      <c r="Z38" s="34">
        <f>+IF(X38&lt;&gt;0,+(Y38/X38)*100,0)</f>
        <v>-31.725197233180026</v>
      </c>
      <c r="AA38" s="35">
        <f>+AA17+AA27+AA36</f>
        <v>68581246</v>
      </c>
    </row>
    <row r="39" spans="1:27" ht="13.5" x14ac:dyDescent="0.25">
      <c r="A39" s="23" t="s">
        <v>60</v>
      </c>
      <c r="B39" s="17"/>
      <c r="C39" s="32">
        <v>86522332</v>
      </c>
      <c r="D39" s="32"/>
      <c r="E39" s="33"/>
      <c r="F39" s="2"/>
      <c r="G39" s="2">
        <v>165194820</v>
      </c>
      <c r="H39" s="2">
        <f>+G40+H60</f>
        <v>160673073</v>
      </c>
      <c r="I39" s="2">
        <f>+H40+I60</f>
        <v>171496374</v>
      </c>
      <c r="J39" s="2">
        <f>+G39</f>
        <v>165194820</v>
      </c>
      <c r="K39" s="2">
        <f>+I40+K60</f>
        <v>179400750</v>
      </c>
      <c r="L39" s="2">
        <f>+K40+L60</f>
        <v>179400750</v>
      </c>
      <c r="M39" s="2">
        <f>+L40+M60</f>
        <v>179400750</v>
      </c>
      <c r="N39" s="2">
        <f>+K39</f>
        <v>179400750</v>
      </c>
      <c r="O39" s="2">
        <f>+M40+O60</f>
        <v>179400750</v>
      </c>
      <c r="P39" s="2">
        <f>+O40+P60</f>
        <v>179400750</v>
      </c>
      <c r="Q39" s="2">
        <f>+P40+Q60</f>
        <v>179400750</v>
      </c>
      <c r="R39" s="2">
        <f>+O39</f>
        <v>179400750</v>
      </c>
      <c r="S39" s="2">
        <f>+Q40+S60</f>
        <v>179400750</v>
      </c>
      <c r="T39" s="2">
        <f>+S40+T60</f>
        <v>179400750</v>
      </c>
      <c r="U39" s="2">
        <f>+T40+U60</f>
        <v>179400750</v>
      </c>
      <c r="V39" s="2">
        <f>+S39</f>
        <v>179400750</v>
      </c>
      <c r="W39" s="2">
        <f>+G39</f>
        <v>165194820</v>
      </c>
      <c r="X39" s="2"/>
      <c r="Y39" s="2">
        <f>+W39-X39</f>
        <v>165194820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201352218</v>
      </c>
      <c r="D40" s="43">
        <f t="shared" ref="D40:AA40" si="4">+D38+D39</f>
        <v>0</v>
      </c>
      <c r="E40" s="44">
        <f t="shared" si="4"/>
        <v>68581246</v>
      </c>
      <c r="F40" s="45">
        <f t="shared" si="4"/>
        <v>68581246</v>
      </c>
      <c r="G40" s="45">
        <f t="shared" si="4"/>
        <v>158173073</v>
      </c>
      <c r="H40" s="45">
        <f t="shared" si="4"/>
        <v>171496374</v>
      </c>
      <c r="I40" s="45">
        <f t="shared" si="4"/>
        <v>179400750</v>
      </c>
      <c r="J40" s="45">
        <f>+I40</f>
        <v>179400750</v>
      </c>
      <c r="K40" s="45">
        <f t="shared" si="4"/>
        <v>179400750</v>
      </c>
      <c r="L40" s="45">
        <f t="shared" si="4"/>
        <v>179400750</v>
      </c>
      <c r="M40" s="45">
        <f t="shared" si="4"/>
        <v>179400750</v>
      </c>
      <c r="N40" s="45">
        <f>+M40</f>
        <v>179400750</v>
      </c>
      <c r="O40" s="45">
        <f t="shared" si="4"/>
        <v>179400750</v>
      </c>
      <c r="P40" s="45">
        <f t="shared" si="4"/>
        <v>179400750</v>
      </c>
      <c r="Q40" s="45">
        <f t="shared" si="4"/>
        <v>179400750</v>
      </c>
      <c r="R40" s="45">
        <f>+Q40</f>
        <v>179400750</v>
      </c>
      <c r="S40" s="45">
        <f t="shared" si="4"/>
        <v>179400750</v>
      </c>
      <c r="T40" s="45">
        <f t="shared" si="4"/>
        <v>179400750</v>
      </c>
      <c r="U40" s="45">
        <f t="shared" si="4"/>
        <v>179400750</v>
      </c>
      <c r="V40" s="45">
        <f>+U40</f>
        <v>179400750</v>
      </c>
      <c r="W40" s="45">
        <f>+V40</f>
        <v>179400750</v>
      </c>
      <c r="X40" s="45">
        <f t="shared" si="4"/>
        <v>17145315</v>
      </c>
      <c r="Y40" s="45">
        <f t="shared" si="4"/>
        <v>159755435</v>
      </c>
      <c r="Z40" s="46">
        <f>+IF(X40&lt;&gt;0,+(Y40/X40)*100,0)</f>
        <v>931.77311119684884</v>
      </c>
      <c r="AA40" s="47">
        <f t="shared" si="4"/>
        <v>68581246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165194820</v>
      </c>
      <c r="H60">
        <v>2500000</v>
      </c>
      <c r="J60">
        <v>165194820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5CF048A-E124-42EB-A338-89BBE0DFB74D}"/>
</file>

<file path=customXml/itemProps2.xml><?xml version="1.0" encoding="utf-8"?>
<ds:datastoreItem xmlns:ds="http://schemas.openxmlformats.org/officeDocument/2006/customXml" ds:itemID="{D484D818-4F88-428B-BD84-188390708D78}"/>
</file>

<file path=customXml/itemProps3.xml><?xml version="1.0" encoding="utf-8"?>
<ds:datastoreItem xmlns:ds="http://schemas.openxmlformats.org/officeDocument/2006/customXml" ds:itemID="{AC10477B-145C-4228-8F4B-FE1CC3DDFC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2024-11-11T12:30:49Z</dcterms:created>
  <dcterms:modified xsi:type="dcterms:W3CDTF">2024-11-11T12:45:24Z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